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0" windowWidth="24000" windowHeight="9690" firstSheet="1" activeTab="5"/>
  </bookViews>
  <sheets>
    <sheet name="수지계산서(예사랑)" sheetId="35" r:id="rId1"/>
    <sheet name="총괄표" sheetId="11" r:id="rId2"/>
    <sheet name="세입예산서(예사랑)" sheetId="31" r:id="rId3"/>
    <sheet name="세출예산서(예사랑)" sheetId="32" r:id="rId4"/>
    <sheet name="수입명세서" sheetId="33" r:id="rId5"/>
    <sheet name="지출명세서" sheetId="34" r:id="rId6"/>
    <sheet name="Sheet1" sheetId="37" r:id="rId7"/>
  </sheets>
  <externalReferences>
    <externalReference r:id="rId8"/>
    <externalReference r:id="rId9"/>
    <externalReference r:id="rId10"/>
    <externalReference r:id="rId11"/>
  </externalReferences>
  <calcPr calcId="144525"/>
</workbook>
</file>

<file path=xl/calcChain.xml><?xml version="1.0" encoding="utf-8"?>
<calcChain xmlns="http://schemas.openxmlformats.org/spreadsheetml/2006/main">
  <c r="L13" i="11" l="1"/>
  <c r="L12" i="11"/>
  <c r="L11" i="11"/>
  <c r="L10" i="11"/>
  <c r="L9" i="11"/>
  <c r="L8" i="11"/>
  <c r="L7" i="11"/>
  <c r="F17" i="11"/>
  <c r="F8" i="11"/>
  <c r="F7" i="11"/>
  <c r="K25" i="11" l="1"/>
  <c r="F21" i="33" l="1"/>
  <c r="H9" i="32" l="1"/>
  <c r="H228" i="32" l="1"/>
  <c r="H49" i="32"/>
  <c r="J192" i="32"/>
  <c r="K16" i="11"/>
  <c r="J49" i="32"/>
  <c r="J61" i="32"/>
  <c r="J193" i="32"/>
  <c r="J191" i="32"/>
  <c r="K10" i="11" l="1"/>
  <c r="H59" i="31"/>
  <c r="H58" i="31"/>
  <c r="C30" i="35" l="1"/>
  <c r="H41" i="32" l="1"/>
  <c r="H219" i="32" l="1"/>
  <c r="H38" i="32" l="1"/>
  <c r="H37" i="32"/>
  <c r="H36" i="32"/>
  <c r="K22" i="11" l="1"/>
  <c r="C29" i="35" s="1"/>
  <c r="K21" i="11"/>
  <c r="C28" i="35" s="1"/>
  <c r="K20" i="11"/>
  <c r="K19" i="11"/>
  <c r="C25" i="35"/>
  <c r="K14" i="11"/>
  <c r="B23" i="35" s="1"/>
  <c r="K9" i="11"/>
  <c r="B18" i="35" s="1"/>
  <c r="J22" i="11"/>
  <c r="J21" i="11"/>
  <c r="J20" i="11"/>
  <c r="J19" i="11"/>
  <c r="J16" i="11"/>
  <c r="J14" i="11"/>
  <c r="J9" i="11"/>
  <c r="H100" i="32"/>
  <c r="H227" i="32"/>
  <c r="H77" i="32"/>
  <c r="H76" i="32"/>
  <c r="H216" i="32"/>
  <c r="H213" i="32"/>
  <c r="H193" i="32"/>
  <c r="H210" i="32"/>
  <c r="H207" i="32"/>
  <c r="H203" i="32"/>
  <c r="K18" i="11" s="1"/>
  <c r="H202" i="32"/>
  <c r="J18" i="11" s="1"/>
  <c r="H184" i="32"/>
  <c r="H190" i="32"/>
  <c r="J190" i="32" s="1"/>
  <c r="H187" i="32"/>
  <c r="H181" i="32"/>
  <c r="J181" i="32" s="1"/>
  <c r="H178" i="32"/>
  <c r="H174" i="32"/>
  <c r="J174" i="32" s="1"/>
  <c r="H173" i="32"/>
  <c r="J173" i="32" s="1"/>
  <c r="H128" i="32"/>
  <c r="H125" i="32"/>
  <c r="H122" i="32"/>
  <c r="H119" i="32"/>
  <c r="H116" i="32"/>
  <c r="H109" i="32"/>
  <c r="H106" i="32"/>
  <c r="H103" i="32"/>
  <c r="H96" i="32"/>
  <c r="H95" i="32"/>
  <c r="J13" i="11" s="1"/>
  <c r="H91" i="32"/>
  <c r="H88" i="32"/>
  <c r="H81" i="32"/>
  <c r="H72" i="32"/>
  <c r="H69" i="32"/>
  <c r="H66" i="32"/>
  <c r="H63" i="32"/>
  <c r="H60" i="32"/>
  <c r="H53" i="32"/>
  <c r="H48" i="32"/>
  <c r="J10" i="11" s="1"/>
  <c r="H35" i="32"/>
  <c r="H32" i="32"/>
  <c r="H25" i="32"/>
  <c r="H19" i="32"/>
  <c r="H13" i="32"/>
  <c r="K8" i="11"/>
  <c r="B17" i="35" s="1"/>
  <c r="H8" i="32"/>
  <c r="J8" i="11" s="1"/>
  <c r="J183" i="32"/>
  <c r="J182" i="32"/>
  <c r="E28" i="11"/>
  <c r="E27" i="11"/>
  <c r="D27" i="11"/>
  <c r="D28" i="11"/>
  <c r="E23" i="11"/>
  <c r="E22" i="11" s="1"/>
  <c r="C12" i="35" s="1"/>
  <c r="D23" i="11"/>
  <c r="D22" i="11" s="1"/>
  <c r="E19" i="11"/>
  <c r="E18" i="11" s="1"/>
  <c r="C10" i="35" s="1"/>
  <c r="D19" i="11"/>
  <c r="D18" i="11" s="1"/>
  <c r="E17" i="11"/>
  <c r="C9" i="35" s="1"/>
  <c r="D17" i="11"/>
  <c r="E8" i="11"/>
  <c r="C7" i="35" s="1"/>
  <c r="D8" i="11"/>
  <c r="E7" i="11"/>
  <c r="D7" i="11"/>
  <c r="H53" i="31"/>
  <c r="H50" i="31"/>
  <c r="H16" i="31"/>
  <c r="H10" i="31"/>
  <c r="H7" i="31"/>
  <c r="H22" i="31"/>
  <c r="H17" i="31"/>
  <c r="H18" i="31"/>
  <c r="J18" i="31" s="1"/>
  <c r="H41" i="31"/>
  <c r="H38" i="31"/>
  <c r="H33" i="31"/>
  <c r="H34" i="31"/>
  <c r="H42" i="31"/>
  <c r="H43" i="31"/>
  <c r="C26" i="35"/>
  <c r="C11" i="35"/>
  <c r="C8" i="35"/>
  <c r="I230" i="32"/>
  <c r="I228" i="32"/>
  <c r="I227" i="32"/>
  <c r="J221" i="32"/>
  <c r="J220" i="32"/>
  <c r="J218" i="32"/>
  <c r="J217" i="32"/>
  <c r="J215" i="32"/>
  <c r="J214" i="32"/>
  <c r="J212" i="32"/>
  <c r="J211" i="32"/>
  <c r="J209" i="32"/>
  <c r="J208" i="32"/>
  <c r="J206" i="32"/>
  <c r="J205" i="32"/>
  <c r="J203" i="32"/>
  <c r="J189" i="32"/>
  <c r="J188" i="32"/>
  <c r="J187" i="32"/>
  <c r="J186" i="32"/>
  <c r="J185" i="32"/>
  <c r="J180" i="32"/>
  <c r="J179" i="32"/>
  <c r="J177" i="32"/>
  <c r="J176" i="32"/>
  <c r="J130" i="32"/>
  <c r="J129" i="32"/>
  <c r="J127" i="32"/>
  <c r="J126" i="32"/>
  <c r="J124" i="32"/>
  <c r="J123" i="32"/>
  <c r="J121" i="32"/>
  <c r="J120" i="32"/>
  <c r="J118" i="32"/>
  <c r="J117" i="32"/>
  <c r="J115" i="32"/>
  <c r="J114" i="32"/>
  <c r="J108" i="32"/>
  <c r="J107" i="32"/>
  <c r="J105" i="32"/>
  <c r="J104" i="32"/>
  <c r="J102" i="32"/>
  <c r="J101" i="32"/>
  <c r="J99" i="32"/>
  <c r="J98" i="32"/>
  <c r="I231" i="32"/>
  <c r="J90" i="32"/>
  <c r="J89" i="32"/>
  <c r="J87" i="32"/>
  <c r="J86" i="32"/>
  <c r="J80" i="32"/>
  <c r="J79" i="32"/>
  <c r="I233" i="32"/>
  <c r="J71" i="32"/>
  <c r="J70" i="32"/>
  <c r="J68" i="32"/>
  <c r="J67" i="32"/>
  <c r="J65" i="32"/>
  <c r="J64" i="32"/>
  <c r="J59" i="32"/>
  <c r="J58" i="32"/>
  <c r="J52" i="32"/>
  <c r="J51" i="32"/>
  <c r="J46" i="32"/>
  <c r="J45" i="32"/>
  <c r="J43" i="32"/>
  <c r="J42" i="32"/>
  <c r="J40" i="32"/>
  <c r="J39" i="32"/>
  <c r="J37" i="32"/>
  <c r="J36" i="32"/>
  <c r="J34" i="32"/>
  <c r="J33" i="32"/>
  <c r="J31" i="32"/>
  <c r="J30" i="32"/>
  <c r="J24" i="32"/>
  <c r="J23" i="32"/>
  <c r="J21" i="32"/>
  <c r="J20" i="32"/>
  <c r="J18" i="32"/>
  <c r="J17" i="32"/>
  <c r="J15" i="32"/>
  <c r="J14" i="32"/>
  <c r="J12" i="32"/>
  <c r="J11" i="32"/>
  <c r="I59" i="31"/>
  <c r="I58" i="31"/>
  <c r="J52" i="31"/>
  <c r="J51" i="31"/>
  <c r="J49" i="31"/>
  <c r="J48" i="31"/>
  <c r="J46" i="31"/>
  <c r="J45" i="31"/>
  <c r="J37" i="31"/>
  <c r="J36" i="31"/>
  <c r="I61" i="31"/>
  <c r="J31" i="31"/>
  <c r="J30" i="31"/>
  <c r="J24" i="31"/>
  <c r="J23" i="31"/>
  <c r="J21" i="31"/>
  <c r="J20" i="31"/>
  <c r="I64" i="31"/>
  <c r="J15" i="31"/>
  <c r="J14" i="31"/>
  <c r="J9" i="31"/>
  <c r="J8" i="31"/>
  <c r="J6" i="31"/>
  <c r="J5" i="31"/>
  <c r="J96" i="32" l="1"/>
  <c r="K13" i="11"/>
  <c r="B22" i="35" s="1"/>
  <c r="H74" i="32"/>
  <c r="J74" i="32" s="1"/>
  <c r="H231" i="32"/>
  <c r="C6" i="35"/>
  <c r="H62" i="31"/>
  <c r="H65" i="31" s="1"/>
  <c r="J184" i="32"/>
  <c r="J32" i="31"/>
  <c r="J60" i="32"/>
  <c r="I60" i="31"/>
  <c r="J202" i="32"/>
  <c r="J219" i="32"/>
  <c r="J77" i="32"/>
  <c r="H19" i="31"/>
  <c r="J22" i="31"/>
  <c r="J207" i="32"/>
  <c r="J72" i="32"/>
  <c r="J8" i="32"/>
  <c r="H5" i="32"/>
  <c r="J7" i="11" s="1"/>
  <c r="B19" i="35"/>
  <c r="J216" i="32"/>
  <c r="J222" i="32"/>
  <c r="J15" i="11"/>
  <c r="J32" i="32"/>
  <c r="J38" i="32"/>
  <c r="J44" i="32"/>
  <c r="K15" i="11"/>
  <c r="B24" i="35" s="1"/>
  <c r="H35" i="31"/>
  <c r="J47" i="31"/>
  <c r="J10" i="31"/>
  <c r="C27" i="35"/>
  <c r="H44" i="31"/>
  <c r="H204" i="32"/>
  <c r="H78" i="32"/>
  <c r="H6" i="32"/>
  <c r="H50" i="32"/>
  <c r="H229" i="32"/>
  <c r="J76" i="32"/>
  <c r="H73" i="32"/>
  <c r="J210" i="32"/>
  <c r="H93" i="32"/>
  <c r="K12" i="11" s="1"/>
  <c r="H175" i="32"/>
  <c r="H92" i="32"/>
  <c r="H97" i="32"/>
  <c r="J48" i="32"/>
  <c r="J50" i="32" s="1"/>
  <c r="H10" i="32"/>
  <c r="J9" i="32"/>
  <c r="J66" i="32"/>
  <c r="J13" i="32"/>
  <c r="J103" i="32"/>
  <c r="J119" i="32"/>
  <c r="J131" i="32"/>
  <c r="J178" i="32"/>
  <c r="J25" i="32"/>
  <c r="J63" i="32"/>
  <c r="J81" i="32"/>
  <c r="J47" i="32"/>
  <c r="J69" i="32"/>
  <c r="J35" i="32"/>
  <c r="J53" i="32"/>
  <c r="J91" i="32"/>
  <c r="J16" i="32"/>
  <c r="J100" i="32"/>
  <c r="J106" i="32"/>
  <c r="J116" i="32"/>
  <c r="J122" i="32"/>
  <c r="J128" i="32"/>
  <c r="J175" i="32"/>
  <c r="E25" i="11"/>
  <c r="D25" i="11"/>
  <c r="J53" i="31"/>
  <c r="J42" i="31"/>
  <c r="J50" i="31"/>
  <c r="J38" i="31"/>
  <c r="J213" i="32"/>
  <c r="J88" i="32"/>
  <c r="J109" i="32"/>
  <c r="J125" i="32"/>
  <c r="J41" i="32"/>
  <c r="J19" i="32"/>
  <c r="I232" i="32"/>
  <c r="I229" i="32"/>
  <c r="J22" i="32"/>
  <c r="J204" i="32"/>
  <c r="I234" i="32"/>
  <c r="I235" i="32" s="1"/>
  <c r="H230" i="32"/>
  <c r="J95" i="32"/>
  <c r="J59" i="31"/>
  <c r="J7" i="31"/>
  <c r="J16" i="31"/>
  <c r="H60" i="31"/>
  <c r="J58" i="31"/>
  <c r="H64" i="31"/>
  <c r="J64" i="31" s="1"/>
  <c r="J61" i="31" s="1"/>
  <c r="J33" i="31"/>
  <c r="J43" i="31"/>
  <c r="H61" i="31"/>
  <c r="I62" i="31"/>
  <c r="J17" i="31"/>
  <c r="J19" i="31" s="1"/>
  <c r="J34" i="31"/>
  <c r="J97" i="32" l="1"/>
  <c r="C13" i="35"/>
  <c r="E29" i="11"/>
  <c r="H234" i="32"/>
  <c r="J234" i="32" s="1"/>
  <c r="K11" i="11"/>
  <c r="C20" i="35" s="1"/>
  <c r="D14" i="35"/>
  <c r="E31" i="11"/>
  <c r="J78" i="32"/>
  <c r="C21" i="35"/>
  <c r="J10" i="32"/>
  <c r="J92" i="32"/>
  <c r="J12" i="11"/>
  <c r="H75" i="32"/>
  <c r="J11" i="11"/>
  <c r="H7" i="32"/>
  <c r="K7" i="11"/>
  <c r="J73" i="32"/>
  <c r="J75" i="32" s="1"/>
  <c r="H94" i="32"/>
  <c r="H232" i="32"/>
  <c r="J44" i="31"/>
  <c r="J60" i="31"/>
  <c r="H63" i="31"/>
  <c r="J93" i="32"/>
  <c r="J6" i="32"/>
  <c r="J5" i="32"/>
  <c r="H233" i="32"/>
  <c r="J233" i="32" s="1"/>
  <c r="J230" i="32" s="1"/>
  <c r="J227" i="32" s="1"/>
  <c r="I63" i="31"/>
  <c r="I65" i="31"/>
  <c r="I66" i="31" s="1"/>
  <c r="H66" i="31"/>
  <c r="J35" i="31"/>
  <c r="C16" i="35" l="1"/>
  <c r="D31" i="35" s="1"/>
  <c r="K29" i="11"/>
  <c r="J29" i="11"/>
  <c r="J94" i="32"/>
  <c r="J7" i="32"/>
  <c r="H235" i="32"/>
  <c r="J65" i="31"/>
  <c r="K31" i="11" l="1"/>
  <c r="L29" i="11"/>
  <c r="L31" i="11"/>
  <c r="J235" i="32"/>
  <c r="J231" i="32"/>
  <c r="J66" i="31"/>
  <c r="J62" i="31"/>
  <c r="J63" i="31" s="1"/>
  <c r="J232" i="32" l="1"/>
  <c r="J228" i="32"/>
  <c r="J229" i="32" s="1"/>
  <c r="L23" i="11" l="1"/>
  <c r="L19" i="11"/>
  <c r="L20" i="11"/>
  <c r="L22" i="11"/>
  <c r="L24" i="11"/>
  <c r="L17" i="11" l="1"/>
  <c r="L14" i="11"/>
  <c r="L18" i="11"/>
  <c r="L15" i="11" l="1"/>
  <c r="L21" i="11" l="1"/>
  <c r="F18" i="11" l="1"/>
  <c r="F25" i="11"/>
  <c r="F23" i="11"/>
  <c r="F20" i="11"/>
  <c r="F12" i="11"/>
  <c r="F28" i="11"/>
  <c r="F11" i="11"/>
  <c r="F26" i="11"/>
  <c r="F19" i="11"/>
  <c r="F13" i="11"/>
  <c r="F27" i="11"/>
  <c r="F15" i="11"/>
  <c r="F16" i="11"/>
  <c r="F21" i="11"/>
  <c r="F9" i="11"/>
  <c r="L16" i="11" l="1"/>
  <c r="F10" i="11"/>
  <c r="D29" i="11"/>
  <c r="F22" i="11"/>
  <c r="F14" i="11"/>
  <c r="F29" i="11" l="1"/>
</calcChain>
</file>

<file path=xl/sharedStrings.xml><?xml version="1.0" encoding="utf-8"?>
<sst xmlns="http://schemas.openxmlformats.org/spreadsheetml/2006/main" count="731" uniqueCount="324">
  <si>
    <t xml:space="preserve"> </t>
    <phoneticPr fontId="2" type="noConversion"/>
  </si>
  <si>
    <t xml:space="preserve"> </t>
    <phoneticPr fontId="2" type="noConversion"/>
  </si>
  <si>
    <t>기타사업비</t>
    <phoneticPr fontId="2" type="noConversion"/>
  </si>
  <si>
    <t>업무추진비</t>
    <phoneticPr fontId="2" type="noConversion"/>
  </si>
  <si>
    <t>시설장비유지비</t>
    <phoneticPr fontId="2" type="noConversion"/>
  </si>
  <si>
    <t>의료진단사업비</t>
    <phoneticPr fontId="2" type="noConversion"/>
  </si>
  <si>
    <t>과         목</t>
    <phoneticPr fontId="2" type="noConversion"/>
  </si>
  <si>
    <t>구 분</t>
    <phoneticPr fontId="2" type="noConversion"/>
  </si>
  <si>
    <t>요양급여수입금</t>
    <phoneticPr fontId="2" type="noConversion"/>
  </si>
  <si>
    <t>계</t>
    <phoneticPr fontId="2" type="noConversion"/>
  </si>
  <si>
    <t>관</t>
    <phoneticPr fontId="2" type="noConversion"/>
  </si>
  <si>
    <t>항</t>
    <phoneticPr fontId="2" type="noConversion"/>
  </si>
  <si>
    <t>목</t>
    <phoneticPr fontId="2" type="noConversion"/>
  </si>
  <si>
    <t>예산</t>
    <phoneticPr fontId="2" type="noConversion"/>
  </si>
  <si>
    <t>결산</t>
    <phoneticPr fontId="2" type="noConversion"/>
  </si>
  <si>
    <t>증감</t>
    <phoneticPr fontId="2" type="noConversion"/>
  </si>
  <si>
    <t>과년도지출</t>
    <phoneticPr fontId="2" type="noConversion"/>
  </si>
  <si>
    <t>합    계</t>
    <phoneticPr fontId="2" type="noConversion"/>
  </si>
  <si>
    <t>총         계</t>
    <phoneticPr fontId="2" type="noConversion"/>
  </si>
  <si>
    <t>후원금</t>
    <phoneticPr fontId="2" type="noConversion"/>
  </si>
  <si>
    <t>관</t>
    <phoneticPr fontId="2" type="noConversion"/>
  </si>
  <si>
    <t>항</t>
    <phoneticPr fontId="2" type="noConversion"/>
  </si>
  <si>
    <t>목</t>
    <phoneticPr fontId="2" type="noConversion"/>
  </si>
  <si>
    <t>일용잡급</t>
    <phoneticPr fontId="2" type="noConversion"/>
  </si>
  <si>
    <t>제 수 당</t>
    <phoneticPr fontId="2" type="noConversion"/>
  </si>
  <si>
    <t>사회보험부담금</t>
    <phoneticPr fontId="2" type="noConversion"/>
  </si>
  <si>
    <t>기타후생경비</t>
    <phoneticPr fontId="2" type="noConversion"/>
  </si>
  <si>
    <t>기관운영비</t>
    <phoneticPr fontId="2" type="noConversion"/>
  </si>
  <si>
    <t>직책보조비</t>
    <phoneticPr fontId="2" type="noConversion"/>
  </si>
  <si>
    <t>수용비및수수료</t>
    <phoneticPr fontId="2" type="noConversion"/>
  </si>
  <si>
    <t>제세공과금</t>
    <phoneticPr fontId="2" type="noConversion"/>
  </si>
  <si>
    <t>기타운영비</t>
    <phoneticPr fontId="2" type="noConversion"/>
  </si>
  <si>
    <t>재산조성비</t>
    <phoneticPr fontId="2" type="noConversion"/>
  </si>
  <si>
    <t>자산취득비</t>
    <phoneticPr fontId="2" type="noConversion"/>
  </si>
  <si>
    <t>수용기관경비</t>
    <phoneticPr fontId="2" type="noConversion"/>
  </si>
  <si>
    <t>직업재활비</t>
    <phoneticPr fontId="2" type="noConversion"/>
  </si>
  <si>
    <t>자활사업비</t>
    <phoneticPr fontId="2" type="noConversion"/>
  </si>
  <si>
    <t>특별급식비</t>
    <phoneticPr fontId="2" type="noConversion"/>
  </si>
  <si>
    <t>학용품비</t>
    <phoneticPr fontId="2" type="noConversion"/>
  </si>
  <si>
    <t>도서구입비</t>
    <phoneticPr fontId="2" type="noConversion"/>
  </si>
  <si>
    <t>학습지원비</t>
    <phoneticPr fontId="2" type="noConversion"/>
  </si>
  <si>
    <t>수학여행비</t>
    <phoneticPr fontId="2" type="noConversion"/>
  </si>
  <si>
    <t>이 미 용 비</t>
    <phoneticPr fontId="2" type="noConversion"/>
  </si>
  <si>
    <t>의료재활비</t>
    <phoneticPr fontId="2" type="noConversion"/>
  </si>
  <si>
    <t>사회심리재활</t>
    <phoneticPr fontId="2" type="noConversion"/>
  </si>
  <si>
    <t>교육재활비</t>
    <phoneticPr fontId="2" type="noConversion"/>
  </si>
  <si>
    <t>법인회계전출금</t>
    <phoneticPr fontId="2" type="noConversion"/>
  </si>
  <si>
    <t>환경개선준비금</t>
    <phoneticPr fontId="2" type="noConversion"/>
  </si>
  <si>
    <t>시설환경개선준비금</t>
    <phoneticPr fontId="2" type="noConversion"/>
  </si>
  <si>
    <t>【별지 제6호서식】</t>
    <phoneticPr fontId="2" type="noConversion"/>
  </si>
  <si>
    <t>과목</t>
    <phoneticPr fontId="2" type="noConversion"/>
  </si>
  <si>
    <t>전용
연월일</t>
    <phoneticPr fontId="2" type="noConversion"/>
  </si>
  <si>
    <t>예산액
(1)</t>
    <phoneticPr fontId="2" type="noConversion"/>
  </si>
  <si>
    <t>전용액
(2)</t>
    <phoneticPr fontId="2" type="noConversion"/>
  </si>
  <si>
    <t>예산현액
(1+2=3)</t>
    <phoneticPr fontId="2" type="noConversion"/>
  </si>
  <si>
    <t>지불액
(4)</t>
    <phoneticPr fontId="2" type="noConversion"/>
  </si>
  <si>
    <t>불용액
(3-4)</t>
    <phoneticPr fontId="2" type="noConversion"/>
  </si>
  <si>
    <t>전용
사유</t>
    <phoneticPr fontId="2" type="noConversion"/>
  </si>
  <si>
    <t>해당</t>
    <phoneticPr fontId="2" type="noConversion"/>
  </si>
  <si>
    <t>사항</t>
    <phoneticPr fontId="2" type="noConversion"/>
  </si>
  <si>
    <t>없음</t>
    <phoneticPr fontId="2" type="noConversion"/>
  </si>
  <si>
    <t>【별지 제7호서식】</t>
    <phoneticPr fontId="2" type="noConversion"/>
  </si>
  <si>
    <t>사용일자</t>
    <phoneticPr fontId="2" type="noConversion"/>
  </si>
  <si>
    <t>금액 (원)</t>
    <phoneticPr fontId="2" type="noConversion"/>
  </si>
  <si>
    <t>사 유</t>
    <phoneticPr fontId="2" type="noConversion"/>
  </si>
  <si>
    <t>사용내역</t>
    <phoneticPr fontId="2" type="noConversion"/>
  </si>
  <si>
    <t>비고</t>
    <phoneticPr fontId="2" type="noConversion"/>
  </si>
  <si>
    <t>【별지 제17호서식】</t>
    <phoneticPr fontId="2" type="noConversion"/>
  </si>
  <si>
    <t>사업종류</t>
    <phoneticPr fontId="2" type="noConversion"/>
  </si>
  <si>
    <t>내역</t>
    <phoneticPr fontId="2" type="noConversion"/>
  </si>
  <si>
    <t>금액</t>
    <phoneticPr fontId="2" type="noConversion"/>
  </si>
  <si>
    <t>산출내역</t>
    <phoneticPr fontId="2" type="noConversion"/>
  </si>
  <si>
    <t>의료사업</t>
    <phoneticPr fontId="2" type="noConversion"/>
  </si>
  <si>
    <t xml:space="preserve">  입원자 본인부담금수입</t>
    <phoneticPr fontId="2" type="noConversion"/>
  </si>
  <si>
    <t xml:space="preserve"> 입원자 본인부담금수입
 비급여 물품비</t>
    <phoneticPr fontId="2" type="noConversion"/>
  </si>
  <si>
    <t xml:space="preserve">  외래진료수입</t>
    <phoneticPr fontId="2" type="noConversion"/>
  </si>
  <si>
    <t xml:space="preserve"> 외래비용수입</t>
    <phoneticPr fontId="2" type="noConversion"/>
  </si>
  <si>
    <t xml:space="preserve">  요양청구급여수입</t>
    <phoneticPr fontId="2" type="noConversion"/>
  </si>
  <si>
    <t>합  계</t>
    <phoneticPr fontId="2" type="noConversion"/>
  </si>
  <si>
    <t xml:space="preserve"> 심평원청구결정액</t>
    <phoneticPr fontId="2" type="noConversion"/>
  </si>
  <si>
    <t>입원자본인
부담금수입</t>
    <phoneticPr fontId="2" type="noConversion"/>
  </si>
  <si>
    <t>산출근거</t>
    <phoneticPr fontId="2" type="noConversion"/>
  </si>
  <si>
    <t xml:space="preserve">  1) 과목 전용 조서</t>
    <phoneticPr fontId="2" type="noConversion"/>
  </si>
  <si>
    <t xml:space="preserve">  2) 예비비 사용조서</t>
    <phoneticPr fontId="2" type="noConversion"/>
  </si>
  <si>
    <t xml:space="preserve">  3) 사업수입명세서</t>
    <phoneticPr fontId="2" type="noConversion"/>
  </si>
  <si>
    <t xml:space="preserve">  1) 인건비 명세서</t>
    <phoneticPr fontId="2" type="noConversion"/>
  </si>
  <si>
    <t>【별지 제20호 서식】</t>
    <phoneticPr fontId="2" type="noConversion"/>
  </si>
  <si>
    <t>구분</t>
    <phoneticPr fontId="2" type="noConversion"/>
  </si>
  <si>
    <t>금액</t>
    <phoneticPr fontId="2" type="noConversion"/>
  </si>
  <si>
    <t>산출내역</t>
    <phoneticPr fontId="2" type="noConversion"/>
  </si>
  <si>
    <t>비고</t>
    <phoneticPr fontId="2" type="noConversion"/>
  </si>
  <si>
    <t>급여</t>
    <phoneticPr fontId="2" type="noConversion"/>
  </si>
  <si>
    <t>퇴직적립금</t>
    <phoneticPr fontId="2" type="noConversion"/>
  </si>
  <si>
    <t xml:space="preserve">총급여×1/12 </t>
    <phoneticPr fontId="2" type="noConversion"/>
  </si>
  <si>
    <t>사회보험부담금</t>
    <phoneticPr fontId="2" type="noConversion"/>
  </si>
  <si>
    <t>국민연금, 건강보험, 고용보험 등</t>
    <phoneticPr fontId="2" type="noConversion"/>
  </si>
  <si>
    <t>일용잡급</t>
    <phoneticPr fontId="2" type="noConversion"/>
  </si>
  <si>
    <t>노  임</t>
    <phoneticPr fontId="2" type="noConversion"/>
  </si>
  <si>
    <t>기타후생비</t>
    <phoneticPr fontId="2" type="noConversion"/>
  </si>
  <si>
    <t>직원 후생 경비 등</t>
    <phoneticPr fontId="2" type="noConversion"/>
  </si>
  <si>
    <t>【별지 제21호 서식】</t>
    <phoneticPr fontId="2" type="noConversion"/>
  </si>
  <si>
    <t>내역</t>
    <phoneticPr fontId="2" type="noConversion"/>
  </si>
  <si>
    <t>생계비</t>
    <phoneticPr fontId="2" type="noConversion"/>
  </si>
  <si>
    <t>주．부식비</t>
    <phoneticPr fontId="2" type="noConversion"/>
  </si>
  <si>
    <t>생계비 및 운영비</t>
    <phoneticPr fontId="2" type="noConversion"/>
  </si>
  <si>
    <t>수용기관경비</t>
    <phoneticPr fontId="2" type="noConversion"/>
  </si>
  <si>
    <t>생활용품비</t>
    <phoneticPr fontId="2" type="noConversion"/>
  </si>
  <si>
    <t>〃</t>
    <phoneticPr fontId="2" type="noConversion"/>
  </si>
  <si>
    <t>피복비</t>
    <phoneticPr fontId="2" type="noConversion"/>
  </si>
  <si>
    <t>환의</t>
    <phoneticPr fontId="2" type="noConversion"/>
  </si>
  <si>
    <t>의료비</t>
    <phoneticPr fontId="2" type="noConversion"/>
  </si>
  <si>
    <t>의약품비, 검진비 등</t>
    <phoneticPr fontId="2" type="noConversion"/>
  </si>
  <si>
    <t>연료비</t>
    <phoneticPr fontId="2" type="noConversion"/>
  </si>
  <si>
    <t>사업비</t>
    <phoneticPr fontId="2" type="noConversion"/>
  </si>
  <si>
    <t>교육재활사업비 / 의료진단사업비 /기타사업비</t>
    <phoneticPr fontId="2" type="noConversion"/>
  </si>
  <si>
    <t>【별지 제22호 서식】</t>
    <phoneticPr fontId="2" type="noConversion"/>
  </si>
  <si>
    <t>업무추진비</t>
    <phoneticPr fontId="2" type="noConversion"/>
  </si>
  <si>
    <t>기관운영비／직책보
조비／회의비</t>
    <phoneticPr fontId="2" type="noConversion"/>
  </si>
  <si>
    <t>운영비</t>
    <phoneticPr fontId="2" type="noConversion"/>
  </si>
  <si>
    <t>여비／수용비및 수
수료／공공요금 등</t>
    <phoneticPr fontId="2" type="noConversion"/>
  </si>
  <si>
    <t>재산조성비</t>
    <phoneticPr fontId="2" type="noConversion"/>
  </si>
  <si>
    <t>시설비／자산취득비
시설장비유지비</t>
    <phoneticPr fontId="2" type="noConversion"/>
  </si>
  <si>
    <t>부채상환금</t>
    <phoneticPr fontId="2" type="noConversion"/>
  </si>
  <si>
    <t>원금상환금 /
이자지불금</t>
    <phoneticPr fontId="2" type="noConversion"/>
  </si>
  <si>
    <t>전 출 금</t>
    <phoneticPr fontId="2" type="noConversion"/>
  </si>
  <si>
    <t>법인전출금</t>
    <phoneticPr fontId="2" type="noConversion"/>
  </si>
  <si>
    <t>잡 지 출</t>
    <phoneticPr fontId="2" type="noConversion"/>
  </si>
  <si>
    <t xml:space="preserve"> 잡 지 출</t>
    <phoneticPr fontId="2" type="noConversion"/>
  </si>
  <si>
    <t>차년이월</t>
    <phoneticPr fontId="2" type="noConversion"/>
  </si>
  <si>
    <t>차 년 이 월</t>
    <phoneticPr fontId="2" type="noConversion"/>
  </si>
  <si>
    <t xml:space="preserve">  2) 사업비 명세서</t>
    <phoneticPr fontId="2" type="noConversion"/>
  </si>
  <si>
    <t xml:space="preserve">  3) 기타비용 명세서(인건비 및 사업비 제외)</t>
    <phoneticPr fontId="2" type="noConversion"/>
  </si>
  <si>
    <t>* 예산이 높게 책정되었
고 의료급여 환자가 많아
수입이 감소함.</t>
    <phoneticPr fontId="2" type="noConversion"/>
  </si>
  <si>
    <t>[별표3 서식]</t>
    <phoneticPr fontId="2" type="noConversion"/>
  </si>
  <si>
    <t>과         목</t>
    <phoneticPr fontId="2" type="noConversion"/>
  </si>
  <si>
    <t>구 분</t>
    <phoneticPr fontId="2" type="noConversion"/>
  </si>
  <si>
    <t>요양급여수입금</t>
    <phoneticPr fontId="2" type="noConversion"/>
  </si>
  <si>
    <t>후 원 금</t>
    <phoneticPr fontId="2" type="noConversion"/>
  </si>
  <si>
    <t>계</t>
    <phoneticPr fontId="2" type="noConversion"/>
  </si>
  <si>
    <t>산출근거</t>
    <phoneticPr fontId="2" type="noConversion"/>
  </si>
  <si>
    <t>관</t>
    <phoneticPr fontId="2" type="noConversion"/>
  </si>
  <si>
    <t>항</t>
    <phoneticPr fontId="2" type="noConversion"/>
  </si>
  <si>
    <t>목</t>
    <phoneticPr fontId="2" type="noConversion"/>
  </si>
  <si>
    <t>입원비용수입</t>
    <phoneticPr fontId="2" type="noConversion"/>
  </si>
  <si>
    <t>입원자부담금수입</t>
    <phoneticPr fontId="2" type="noConversion"/>
  </si>
  <si>
    <t>예산</t>
    <phoneticPr fontId="2" type="noConversion"/>
  </si>
  <si>
    <t>결산</t>
    <phoneticPr fontId="2" type="noConversion"/>
  </si>
  <si>
    <t>증감</t>
    <phoneticPr fontId="2" type="noConversion"/>
  </si>
  <si>
    <t>외래진료수입</t>
    <phoneticPr fontId="2" type="noConversion"/>
  </si>
  <si>
    <t>과년도수입</t>
    <phoneticPr fontId="2" type="noConversion"/>
  </si>
  <si>
    <t>과년도지출</t>
    <phoneticPr fontId="2" type="noConversion"/>
  </si>
  <si>
    <t>요양급여수입</t>
    <phoneticPr fontId="2" type="noConversion"/>
  </si>
  <si>
    <t>요양급여
청구수입</t>
    <phoneticPr fontId="2" type="noConversion"/>
  </si>
  <si>
    <t>차 입 금</t>
    <phoneticPr fontId="2" type="noConversion"/>
  </si>
  <si>
    <t>차  입  금</t>
    <phoneticPr fontId="2" type="noConversion"/>
  </si>
  <si>
    <t>금융기관
차입금</t>
    <phoneticPr fontId="2" type="noConversion"/>
  </si>
  <si>
    <t>기타차입금</t>
    <phoneticPr fontId="2" type="noConversion"/>
  </si>
  <si>
    <t>전  입  금</t>
    <phoneticPr fontId="2" type="noConversion"/>
  </si>
  <si>
    <t>전   입   금</t>
    <phoneticPr fontId="2" type="noConversion"/>
  </si>
  <si>
    <t>법인전입금</t>
    <phoneticPr fontId="2" type="noConversion"/>
  </si>
  <si>
    <t>이  월  금</t>
    <phoneticPr fontId="2" type="noConversion"/>
  </si>
  <si>
    <t>이   월   금</t>
    <phoneticPr fontId="2" type="noConversion"/>
  </si>
  <si>
    <t>전년도이월</t>
    <phoneticPr fontId="2" type="noConversion"/>
  </si>
  <si>
    <t>이월사업비</t>
    <phoneticPr fontId="2" type="noConversion"/>
  </si>
  <si>
    <t>잡  수  입</t>
    <phoneticPr fontId="2" type="noConversion"/>
  </si>
  <si>
    <t>불용품매각대</t>
    <phoneticPr fontId="2" type="noConversion"/>
  </si>
  <si>
    <t>기타예금
이자수입</t>
    <phoneticPr fontId="2" type="noConversion"/>
  </si>
  <si>
    <t>기타잡수입</t>
    <phoneticPr fontId="2" type="noConversion"/>
  </si>
  <si>
    <t>합    계</t>
    <phoneticPr fontId="2" type="noConversion"/>
  </si>
  <si>
    <t>합         계</t>
    <phoneticPr fontId="2" type="noConversion"/>
  </si>
  <si>
    <t>총         계</t>
    <phoneticPr fontId="2" type="noConversion"/>
  </si>
  <si>
    <t>[별표4 서식]</t>
    <phoneticPr fontId="2" type="noConversion"/>
  </si>
  <si>
    <t>사  무  비</t>
    <phoneticPr fontId="2" type="noConversion"/>
  </si>
  <si>
    <t>인  건  비</t>
    <phoneticPr fontId="2" type="noConversion"/>
  </si>
  <si>
    <t>급        여</t>
    <phoneticPr fontId="2" type="noConversion"/>
  </si>
  <si>
    <t>상  여  금</t>
    <phoneticPr fontId="2" type="noConversion"/>
  </si>
  <si>
    <t>퇴직적립금</t>
    <phoneticPr fontId="2" type="noConversion"/>
  </si>
  <si>
    <t>회 의 비</t>
    <phoneticPr fontId="2" type="noConversion"/>
  </si>
  <si>
    <t>운  영  비</t>
    <phoneticPr fontId="2" type="noConversion"/>
  </si>
  <si>
    <t>여     비</t>
    <phoneticPr fontId="2" type="noConversion"/>
  </si>
  <si>
    <t>공 공 요 금</t>
    <phoneticPr fontId="2" type="noConversion"/>
  </si>
  <si>
    <t>차  량  비</t>
    <phoneticPr fontId="2" type="noConversion"/>
  </si>
  <si>
    <t>시  설  비</t>
    <phoneticPr fontId="2" type="noConversion"/>
  </si>
  <si>
    <t>시 설 비</t>
    <phoneticPr fontId="2" type="noConversion"/>
  </si>
  <si>
    <t>사  업  비</t>
    <phoneticPr fontId="2" type="noConversion"/>
  </si>
  <si>
    <t>생  계  비</t>
    <phoneticPr fontId="2" type="noConversion"/>
  </si>
  <si>
    <t>피  복  비</t>
    <phoneticPr fontId="2" type="noConversion"/>
  </si>
  <si>
    <t>의  료  비</t>
    <phoneticPr fontId="2" type="noConversion"/>
  </si>
  <si>
    <t>장  의  비</t>
    <phoneticPr fontId="2" type="noConversion"/>
  </si>
  <si>
    <t xml:space="preserve"> 연  료  비</t>
    <phoneticPr fontId="2" type="noConversion"/>
  </si>
  <si>
    <t>교  육  비</t>
    <phoneticPr fontId="2" type="noConversion"/>
  </si>
  <si>
    <t>수  업  료</t>
    <phoneticPr fontId="2" type="noConversion"/>
  </si>
  <si>
    <t>교  통  비</t>
    <phoneticPr fontId="2" type="noConversion"/>
  </si>
  <si>
    <t>급  식  비</t>
    <phoneticPr fontId="2" type="noConversion"/>
  </si>
  <si>
    <t>교  복  비</t>
    <phoneticPr fontId="2" type="noConversion"/>
  </si>
  <si>
    <t>기타교육비</t>
    <phoneticPr fontId="2" type="noConversion"/>
  </si>
  <si>
    <t>전  출  금</t>
    <phoneticPr fontId="2" type="noConversion"/>
  </si>
  <si>
    <t>상  환  금</t>
    <phoneticPr fontId="2" type="noConversion"/>
  </si>
  <si>
    <t>부채상환금</t>
    <phoneticPr fontId="2" type="noConversion"/>
  </si>
  <si>
    <t>원금상환금</t>
    <phoneticPr fontId="2" type="noConversion"/>
  </si>
  <si>
    <t>이자지불금</t>
    <phoneticPr fontId="2" type="noConversion"/>
  </si>
  <si>
    <t>잡  지  출</t>
    <phoneticPr fontId="2" type="noConversion"/>
  </si>
  <si>
    <t>예  비  비</t>
    <phoneticPr fontId="2" type="noConversion"/>
  </si>
  <si>
    <t>준  비  금</t>
    <phoneticPr fontId="2" type="noConversion"/>
  </si>
  <si>
    <t xml:space="preserve">  ■ 예사랑병원</t>
    <phoneticPr fontId="2" type="noConversion"/>
  </si>
  <si>
    <t>(단위 : 원)</t>
    <phoneticPr fontId="2" type="noConversion"/>
  </si>
  <si>
    <t>세               입</t>
    <phoneticPr fontId="2" type="noConversion"/>
  </si>
  <si>
    <t>세               출</t>
    <phoneticPr fontId="2" type="noConversion"/>
  </si>
  <si>
    <t>예   산   액</t>
    <phoneticPr fontId="2" type="noConversion"/>
  </si>
  <si>
    <t>증 감</t>
    <phoneticPr fontId="2" type="noConversion"/>
  </si>
  <si>
    <t xml:space="preserve"> </t>
    <phoneticPr fontId="2" type="noConversion"/>
  </si>
  <si>
    <t>차년이월금</t>
    <phoneticPr fontId="2" type="noConversion"/>
  </si>
  <si>
    <t>합               계</t>
    <phoneticPr fontId="2" type="noConversion"/>
  </si>
  <si>
    <t>과          목</t>
    <phoneticPr fontId="2" type="noConversion"/>
  </si>
  <si>
    <t>금                    액</t>
    <phoneticPr fontId="2" type="noConversion"/>
  </si>
  <si>
    <t>Ⅰ. 수       입</t>
    <phoneticPr fontId="2" type="noConversion"/>
  </si>
  <si>
    <t xml:space="preserve">  1. 입원자부담금수입</t>
    <phoneticPr fontId="2" type="noConversion"/>
  </si>
  <si>
    <t xml:space="preserve">  2. 외래진료수입</t>
    <phoneticPr fontId="2" type="noConversion"/>
  </si>
  <si>
    <t xml:space="preserve">  3. 과년도수입</t>
    <phoneticPr fontId="2" type="noConversion"/>
  </si>
  <si>
    <t xml:space="preserve">  4. 요양급여수입</t>
    <phoneticPr fontId="2" type="noConversion"/>
  </si>
  <si>
    <t xml:space="preserve">  5. 차입금</t>
    <phoneticPr fontId="2" type="noConversion"/>
  </si>
  <si>
    <t xml:space="preserve">  6. 전입금</t>
    <phoneticPr fontId="2" type="noConversion"/>
  </si>
  <si>
    <t xml:space="preserve">  7. 이월금</t>
    <phoneticPr fontId="2" type="noConversion"/>
  </si>
  <si>
    <t xml:space="preserve">  8. 잡수입</t>
    <phoneticPr fontId="2" type="noConversion"/>
  </si>
  <si>
    <t>수  입   합  계</t>
    <phoneticPr fontId="2" type="noConversion"/>
  </si>
  <si>
    <t xml:space="preserve"> </t>
    <phoneticPr fontId="2" type="noConversion"/>
  </si>
  <si>
    <t>Ⅱ. 지       출</t>
    <phoneticPr fontId="2" type="noConversion"/>
  </si>
  <si>
    <t xml:space="preserve">  1. 사무비</t>
    <phoneticPr fontId="2" type="noConversion"/>
  </si>
  <si>
    <t xml:space="preserve">    가. 인건비</t>
    <phoneticPr fontId="2" type="noConversion"/>
  </si>
  <si>
    <t xml:space="preserve">    나. 업무추진비</t>
    <phoneticPr fontId="2" type="noConversion"/>
  </si>
  <si>
    <t xml:space="preserve">    다. 운영비</t>
    <phoneticPr fontId="2" type="noConversion"/>
  </si>
  <si>
    <t xml:space="preserve">  2. 재산조성비</t>
    <phoneticPr fontId="2" type="noConversion"/>
  </si>
  <si>
    <t xml:space="preserve">  3. 사업비</t>
    <phoneticPr fontId="2" type="noConversion"/>
  </si>
  <si>
    <t xml:space="preserve">    가. 운영비</t>
    <phoneticPr fontId="2" type="noConversion"/>
  </si>
  <si>
    <t xml:space="preserve">    나. 교육비</t>
    <phoneticPr fontId="2" type="noConversion"/>
  </si>
  <si>
    <t xml:space="preserve">    다. 사업비</t>
    <phoneticPr fontId="2" type="noConversion"/>
  </si>
  <si>
    <t xml:space="preserve">  4. 전출금</t>
    <phoneticPr fontId="2" type="noConversion"/>
  </si>
  <si>
    <t xml:space="preserve">  5. 과년도지출</t>
    <phoneticPr fontId="2" type="noConversion"/>
  </si>
  <si>
    <t xml:space="preserve">  6. 상환금</t>
    <phoneticPr fontId="2" type="noConversion"/>
  </si>
  <si>
    <t xml:space="preserve">  7. 잡지출</t>
    <phoneticPr fontId="2" type="noConversion"/>
  </si>
  <si>
    <t xml:space="preserve">  8. 예비비</t>
    <phoneticPr fontId="2" type="noConversion"/>
  </si>
  <si>
    <t xml:space="preserve">  9. 차년이월금</t>
    <phoneticPr fontId="2" type="noConversion"/>
  </si>
  <si>
    <t>지  출   합 계</t>
    <phoneticPr fontId="2" type="noConversion"/>
  </si>
  <si>
    <t>* 중간퇴사자 퇴직금 환급
으로 기타잡수입이 크게
발생함.</t>
    <phoneticPr fontId="2" type="noConversion"/>
  </si>
  <si>
    <t xml:space="preserve"> * 신규직원(조리사)
채용으로 감소함.</t>
    <phoneticPr fontId="2" type="noConversion"/>
  </si>
  <si>
    <t xml:space="preserve"> * 직원 퇴사로 인하여
급여가 감소함.</t>
    <phoneticPr fontId="2" type="noConversion"/>
  </si>
  <si>
    <t>* 직원 퇴사로 퇴직금
감소함.</t>
    <phoneticPr fontId="2" type="noConversion"/>
  </si>
  <si>
    <t xml:space="preserve"> * 인증 평가 교육차
여비 잔액으로 감소함.</t>
    <phoneticPr fontId="2" type="noConversion"/>
  </si>
  <si>
    <t xml:space="preserve"> * 약가 인하와 의료소모픔 중 기저귀 사용이 줄어들고 타질환자의 외래로 인해 의료비가 감소함</t>
    <phoneticPr fontId="2" type="noConversion"/>
  </si>
  <si>
    <t>* 환우 송년회, 특별
프로그램, 직원송년회
등</t>
    <phoneticPr fontId="2" type="noConversion"/>
  </si>
  <si>
    <t xml:space="preserve"> * 보험환자 수가 늘어
  입원비 수입이 증가함.</t>
    <phoneticPr fontId="2" type="noConversion"/>
  </si>
  <si>
    <t>차년이월금</t>
    <phoneticPr fontId="2" type="noConversion"/>
  </si>
  <si>
    <t>입원비용수입</t>
    <phoneticPr fontId="2" type="noConversion"/>
  </si>
  <si>
    <t>입원자부담금
수        입</t>
    <phoneticPr fontId="2" type="noConversion"/>
  </si>
  <si>
    <t>입원자본인
부담금수입</t>
    <phoneticPr fontId="2" type="noConversion"/>
  </si>
  <si>
    <t>외래진료수입</t>
    <phoneticPr fontId="2" type="noConversion"/>
  </si>
  <si>
    <t>과년도 수입</t>
    <phoneticPr fontId="2" type="noConversion"/>
  </si>
  <si>
    <t>과년도수입</t>
    <phoneticPr fontId="2" type="noConversion"/>
  </si>
  <si>
    <t>보조금 수입</t>
    <phoneticPr fontId="2" type="noConversion"/>
  </si>
  <si>
    <t>보조금수입</t>
    <phoneticPr fontId="2" type="noConversion"/>
  </si>
  <si>
    <t>경상보조금수입</t>
    <phoneticPr fontId="2" type="noConversion"/>
  </si>
  <si>
    <t>자본보조금수입</t>
    <phoneticPr fontId="2" type="noConversion"/>
  </si>
  <si>
    <t>기타보조금수입</t>
    <phoneticPr fontId="2" type="noConversion"/>
  </si>
  <si>
    <t>후원금수입</t>
    <phoneticPr fontId="2" type="noConversion"/>
  </si>
  <si>
    <t>지정후원금</t>
    <phoneticPr fontId="2" type="noConversion"/>
  </si>
  <si>
    <t>비지정후원금</t>
    <phoneticPr fontId="2" type="noConversion"/>
  </si>
  <si>
    <t>요양급여수입</t>
    <phoneticPr fontId="2" type="noConversion"/>
  </si>
  <si>
    <t>차  입  금</t>
    <phoneticPr fontId="2" type="noConversion"/>
  </si>
  <si>
    <t>금융기관차입금</t>
    <phoneticPr fontId="2" type="noConversion"/>
  </si>
  <si>
    <t>기타 차입금</t>
    <phoneticPr fontId="2" type="noConversion"/>
  </si>
  <si>
    <t>전  입  금</t>
    <phoneticPr fontId="2" type="noConversion"/>
  </si>
  <si>
    <t>법인전입금</t>
    <phoneticPr fontId="2" type="noConversion"/>
  </si>
  <si>
    <t>이  월  금</t>
    <phoneticPr fontId="2" type="noConversion"/>
  </si>
  <si>
    <t>전년도이월금</t>
    <phoneticPr fontId="2" type="noConversion"/>
  </si>
  <si>
    <t>이월 사업비</t>
    <phoneticPr fontId="2" type="noConversion"/>
  </si>
  <si>
    <t>잡  수  입</t>
    <phoneticPr fontId="2" type="noConversion"/>
  </si>
  <si>
    <t>불용품매각대외</t>
    <phoneticPr fontId="2" type="noConversion"/>
  </si>
  <si>
    <t>기타예금이자수입</t>
    <phoneticPr fontId="2" type="noConversion"/>
  </si>
  <si>
    <t>기타 잡수입</t>
    <phoneticPr fontId="2" type="noConversion"/>
  </si>
  <si>
    <t>사 무 비</t>
    <phoneticPr fontId="2" type="noConversion"/>
  </si>
  <si>
    <t>인 건 비</t>
    <phoneticPr fontId="2" type="noConversion"/>
  </si>
  <si>
    <t>급여외</t>
    <phoneticPr fontId="2" type="noConversion"/>
  </si>
  <si>
    <t>업무추진비</t>
    <phoneticPr fontId="2" type="noConversion"/>
  </si>
  <si>
    <t>기관운영비외</t>
    <phoneticPr fontId="2" type="noConversion"/>
  </si>
  <si>
    <t>운 영 비</t>
    <phoneticPr fontId="2" type="noConversion"/>
  </si>
  <si>
    <t>여비외</t>
    <phoneticPr fontId="2" type="noConversion"/>
  </si>
  <si>
    <t>재산조성비</t>
    <phoneticPr fontId="2" type="noConversion"/>
  </si>
  <si>
    <t>시 설 비</t>
    <phoneticPr fontId="2" type="noConversion"/>
  </si>
  <si>
    <t>시설비외</t>
    <phoneticPr fontId="2" type="noConversion"/>
  </si>
  <si>
    <t>사 업 비</t>
    <phoneticPr fontId="2" type="noConversion"/>
  </si>
  <si>
    <t>생계비외</t>
    <phoneticPr fontId="2" type="noConversion"/>
  </si>
  <si>
    <t>교 육 비</t>
    <phoneticPr fontId="2" type="noConversion"/>
  </si>
  <si>
    <t>수업료외</t>
    <phoneticPr fontId="2" type="noConversion"/>
  </si>
  <si>
    <t>교육재활사업비 외</t>
    <phoneticPr fontId="2" type="noConversion"/>
  </si>
  <si>
    <t>전 출 금</t>
    <phoneticPr fontId="2" type="noConversion"/>
  </si>
  <si>
    <t>법인회계전출금</t>
    <phoneticPr fontId="2" type="noConversion"/>
  </si>
  <si>
    <t>과년도지출</t>
    <phoneticPr fontId="2" type="noConversion"/>
  </si>
  <si>
    <t>부채상환금</t>
    <phoneticPr fontId="2" type="noConversion"/>
  </si>
  <si>
    <t>원금상환금</t>
    <phoneticPr fontId="2" type="noConversion"/>
  </si>
  <si>
    <t>이자지불금</t>
    <phoneticPr fontId="2" type="noConversion"/>
  </si>
  <si>
    <t>잡 지 출</t>
    <phoneticPr fontId="2" type="noConversion"/>
  </si>
  <si>
    <t>잡지출</t>
    <phoneticPr fontId="2" type="noConversion"/>
  </si>
  <si>
    <t>예 비 비</t>
    <phoneticPr fontId="2" type="noConversion"/>
  </si>
  <si>
    <t>예비비</t>
    <phoneticPr fontId="2" type="noConversion"/>
  </si>
  <si>
    <t>적 립 금</t>
    <phoneticPr fontId="2" type="noConversion"/>
  </si>
  <si>
    <t>운영충당
적립금</t>
    <phoneticPr fontId="2" type="noConversion"/>
  </si>
  <si>
    <t>준 비 금</t>
    <phoneticPr fontId="2" type="noConversion"/>
  </si>
  <si>
    <t>시설환경재선준비금</t>
    <phoneticPr fontId="2" type="noConversion"/>
  </si>
  <si>
    <t>차년이월금</t>
    <phoneticPr fontId="2" type="noConversion"/>
  </si>
  <si>
    <t>2019년도 예사랑병원 결산 세입, 세출 총괄표</t>
    <phoneticPr fontId="2" type="noConversion"/>
  </si>
  <si>
    <t>2019년 예산</t>
    <phoneticPr fontId="2" type="noConversion"/>
  </si>
  <si>
    <t>2019년 결산</t>
    <phoneticPr fontId="2" type="noConversion"/>
  </si>
  <si>
    <t>2019년 예산</t>
    <phoneticPr fontId="2" type="noConversion"/>
  </si>
  <si>
    <t>2019년도 예사랑병원 수지 계산서</t>
    <phoneticPr fontId="2" type="noConversion"/>
  </si>
  <si>
    <t>2019년 01월 01일부터
2019년 12월 31일까지</t>
    <phoneticPr fontId="2" type="noConversion"/>
  </si>
  <si>
    <t>2019년 세입 결산서(예사랑병원)</t>
    <phoneticPr fontId="2" type="noConversion"/>
  </si>
  <si>
    <t>2019년 세출 결산서(예사랑병원)</t>
    <phoneticPr fontId="2" type="noConversion"/>
  </si>
  <si>
    <t>5. 2019년도 예사랑병원 수입 명세서</t>
    <phoneticPr fontId="2" type="noConversion"/>
  </si>
  <si>
    <t>6. 2019년도 예사랑병원 지출 명세서</t>
    <phoneticPr fontId="2" type="noConversion"/>
  </si>
  <si>
    <t>직원 49명</t>
    <phoneticPr fontId="2" type="noConversion"/>
  </si>
  <si>
    <t>* 입원환자의 유지와 
수가 상승으로 수입이
증가함</t>
    <phoneticPr fontId="2" type="noConversion"/>
  </si>
  <si>
    <t>* 이월되는 운영비가
수익이 발생하여
감소함</t>
    <phoneticPr fontId="2" type="noConversion"/>
  </si>
  <si>
    <t>차액</t>
    <phoneticPr fontId="2" type="noConversion"/>
  </si>
  <si>
    <t>*국민은행 포함(\812,248)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</si>
</sst>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2" formatCode="_-&quot;₩&quot;* #,##0_-;\-&quot;₩&quot;* #,##0_-;_-&quot;₩&quot;* &quot;-&quot;_-;_-@_-"/>
    <numFmt numFmtId="41" formatCode="_-* #,##0_-;\-* #,##0_-;_-* &quot;-&quot;_-;_-@_-"/>
    <numFmt numFmtId="176" formatCode="#,##0_ "/>
  </numFmts>
  <fonts count="29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4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sz val="12"/>
      <name val="돋움"/>
      <family val="3"/>
      <charset val="129"/>
    </font>
    <font>
      <b/>
      <sz val="14"/>
      <name val="돋움"/>
      <family val="3"/>
      <charset val="129"/>
    </font>
    <font>
      <sz val="16"/>
      <name val="맑은 고딕"/>
      <family val="3"/>
      <charset val="129"/>
      <scheme val="major"/>
    </font>
    <font>
      <sz val="1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u/>
      <sz val="20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u val="doubleAccounting"/>
      <sz val="20"/>
      <name val="맑은 고딕"/>
      <family val="3"/>
      <charset val="129"/>
      <scheme val="minor"/>
    </font>
    <font>
      <b/>
      <sz val="12"/>
      <color indexed="8"/>
      <name val="맑은 고딕"/>
      <family val="3"/>
      <charset val="129"/>
      <scheme val="minor"/>
    </font>
    <font>
      <sz val="10"/>
      <name val="맑은 고딕"/>
      <family val="3"/>
      <charset val="129"/>
      <scheme val="major"/>
    </font>
    <font>
      <sz val="7.5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9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2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/>
    <xf numFmtId="41" fontId="1" fillId="0" borderId="0" applyFont="0" applyFill="0" applyBorder="0" applyAlignment="0" applyProtection="0">
      <alignment vertical="center"/>
    </xf>
  </cellStyleXfs>
  <cellXfs count="265">
    <xf numFmtId="0" fontId="0" fillId="0" borderId="0" xfId="0"/>
    <xf numFmtId="0" fontId="4" fillId="0" borderId="0" xfId="0" applyFont="1" applyAlignment="1">
      <alignment vertical="center"/>
    </xf>
    <xf numFmtId="0" fontId="0" fillId="0" borderId="22" xfId="0" applyBorder="1"/>
    <xf numFmtId="0" fontId="4" fillId="0" borderId="22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6" fillId="0" borderId="45" xfId="0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6" fillId="0" borderId="17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41" fontId="7" fillId="0" borderId="26" xfId="9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0" borderId="48" xfId="0" applyFont="1" applyBorder="1" applyAlignment="1">
      <alignment horizontal="center" vertical="center"/>
    </xf>
    <xf numFmtId="0" fontId="0" fillId="0" borderId="0" xfId="0" applyBorder="1"/>
    <xf numFmtId="0" fontId="6" fillId="0" borderId="54" xfId="0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58" xfId="0" applyBorder="1" applyAlignment="1">
      <alignment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1" fillId="0" borderId="47" xfId="0" applyFont="1" applyBorder="1" applyAlignment="1">
      <alignment horizontal="center" vertical="center"/>
    </xf>
    <xf numFmtId="0" fontId="11" fillId="0" borderId="48" xfId="0" applyFont="1" applyBorder="1" applyAlignment="1">
      <alignment horizontal="center" vertical="center"/>
    </xf>
    <xf numFmtId="0" fontId="11" fillId="0" borderId="54" xfId="0" applyFont="1" applyBorder="1" applyAlignment="1">
      <alignment horizontal="center" vertical="center"/>
    </xf>
    <xf numFmtId="0" fontId="10" fillId="0" borderId="0" xfId="0" applyFont="1"/>
    <xf numFmtId="0" fontId="10" fillId="0" borderId="2" xfId="0" applyFont="1" applyBorder="1" applyAlignment="1">
      <alignment horizontal="center" vertical="center"/>
    </xf>
    <xf numFmtId="41" fontId="10" fillId="0" borderId="3" xfId="9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6" xfId="0" applyFont="1" applyBorder="1" applyAlignment="1">
      <alignment horizontal="center" vertical="center"/>
    </xf>
    <xf numFmtId="41" fontId="10" fillId="0" borderId="7" xfId="9" applyFont="1" applyBorder="1" applyAlignment="1">
      <alignment vertical="center"/>
    </xf>
    <xf numFmtId="0" fontId="10" fillId="0" borderId="13" xfId="0" applyFont="1" applyBorder="1" applyAlignment="1">
      <alignment vertical="center"/>
    </xf>
    <xf numFmtId="0" fontId="10" fillId="0" borderId="59" xfId="0" applyFont="1" applyBorder="1" applyAlignment="1">
      <alignment horizontal="center" vertical="center"/>
    </xf>
    <xf numFmtId="41" fontId="10" fillId="0" borderId="1" xfId="9" applyFont="1" applyBorder="1" applyAlignment="1">
      <alignment vertical="center"/>
    </xf>
    <xf numFmtId="0" fontId="10" fillId="0" borderId="58" xfId="0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1" fontId="10" fillId="0" borderId="3" xfId="9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41" fontId="10" fillId="0" borderId="7" xfId="9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41" fontId="10" fillId="0" borderId="1" xfId="9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8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31" xfId="0" applyFont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176" fontId="13" fillId="0" borderId="42" xfId="0" applyNumberFormat="1" applyFont="1" applyBorder="1" applyAlignment="1">
      <alignment horizontal="center" vertical="center"/>
    </xf>
    <xf numFmtId="176" fontId="10" fillId="0" borderId="0" xfId="0" applyNumberFormat="1" applyFont="1" applyAlignment="1">
      <alignment horizontal="center" vertical="center"/>
    </xf>
    <xf numFmtId="0" fontId="20" fillId="2" borderId="33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176" fontId="21" fillId="0" borderId="5" xfId="0" applyNumberFormat="1" applyFont="1" applyBorder="1" applyAlignment="1">
      <alignment horizontal="right" vertical="center"/>
    </xf>
    <xf numFmtId="176" fontId="21" fillId="0" borderId="3" xfId="0" applyNumberFormat="1" applyFont="1" applyBorder="1" applyAlignment="1">
      <alignment horizontal="right" vertical="center"/>
    </xf>
    <xf numFmtId="176" fontId="21" fillId="0" borderId="4" xfId="0" applyNumberFormat="1" applyFont="1" applyBorder="1" applyAlignment="1">
      <alignment horizontal="right" vertical="center"/>
    </xf>
    <xf numFmtId="176" fontId="22" fillId="0" borderId="5" xfId="0" applyNumberFormat="1" applyFont="1" applyBorder="1" applyAlignment="1">
      <alignment horizontal="right" vertical="center"/>
    </xf>
    <xf numFmtId="176" fontId="22" fillId="0" borderId="7" xfId="0" applyNumberFormat="1" applyFont="1" applyBorder="1" applyAlignment="1">
      <alignment horizontal="right" vertical="center"/>
    </xf>
    <xf numFmtId="176" fontId="10" fillId="0" borderId="0" xfId="0" applyNumberFormat="1" applyFont="1"/>
    <xf numFmtId="176" fontId="21" fillId="0" borderId="5" xfId="0" applyNumberFormat="1" applyFont="1" applyFill="1" applyBorder="1" applyAlignment="1">
      <alignment horizontal="right" vertical="center"/>
    </xf>
    <xf numFmtId="176" fontId="21" fillId="0" borderId="3" xfId="0" applyNumberFormat="1" applyFont="1" applyFill="1" applyBorder="1" applyAlignment="1">
      <alignment horizontal="right" vertical="center"/>
    </xf>
    <xf numFmtId="176" fontId="21" fillId="0" borderId="4" xfId="0" applyNumberFormat="1" applyFont="1" applyFill="1" applyBorder="1" applyAlignment="1">
      <alignment horizontal="right" vertical="center"/>
    </xf>
    <xf numFmtId="176" fontId="22" fillId="0" borderId="7" xfId="0" applyNumberFormat="1" applyFont="1" applyFill="1" applyBorder="1" applyAlignment="1">
      <alignment horizontal="right" vertical="center"/>
    </xf>
    <xf numFmtId="176" fontId="22" fillId="0" borderId="9" xfId="0" applyNumberFormat="1" applyFont="1" applyFill="1" applyBorder="1" applyAlignment="1">
      <alignment horizontal="right" vertical="center"/>
    </xf>
    <xf numFmtId="176" fontId="21" fillId="0" borderId="13" xfId="0" applyNumberFormat="1" applyFont="1" applyFill="1" applyBorder="1" applyAlignment="1">
      <alignment horizontal="right" vertical="center"/>
    </xf>
    <xf numFmtId="176" fontId="22" fillId="0" borderId="8" xfId="0" applyNumberFormat="1" applyFont="1" applyFill="1" applyBorder="1" applyAlignment="1">
      <alignment horizontal="right" vertical="center"/>
    </xf>
    <xf numFmtId="176" fontId="21" fillId="0" borderId="8" xfId="0" applyNumberFormat="1" applyFont="1" applyFill="1" applyBorder="1" applyAlignment="1">
      <alignment horizontal="right" vertical="center"/>
    </xf>
    <xf numFmtId="176" fontId="21" fillId="0" borderId="7" xfId="0" applyNumberFormat="1" applyFont="1" applyFill="1" applyBorder="1" applyAlignment="1">
      <alignment horizontal="right" vertical="center"/>
    </xf>
    <xf numFmtId="176" fontId="21" fillId="0" borderId="10" xfId="0" applyNumberFormat="1" applyFont="1" applyFill="1" applyBorder="1" applyAlignment="1">
      <alignment horizontal="right" vertical="center"/>
    </xf>
    <xf numFmtId="176" fontId="21" fillId="0" borderId="9" xfId="0" applyNumberFormat="1" applyFont="1" applyFill="1" applyBorder="1" applyAlignment="1">
      <alignment horizontal="right" vertical="center"/>
    </xf>
    <xf numFmtId="176" fontId="21" fillId="0" borderId="39" xfId="0" applyNumberFormat="1" applyFont="1" applyBorder="1" applyAlignment="1">
      <alignment horizontal="right" vertical="center"/>
    </xf>
    <xf numFmtId="176" fontId="21" fillId="0" borderId="11" xfId="0" applyNumberFormat="1" applyFont="1" applyBorder="1" applyAlignment="1">
      <alignment horizontal="right" vertical="center"/>
    </xf>
    <xf numFmtId="176" fontId="21" fillId="0" borderId="12" xfId="0" applyNumberFormat="1" applyFont="1" applyBorder="1" applyAlignment="1">
      <alignment horizontal="right" vertical="center"/>
    </xf>
    <xf numFmtId="41" fontId="10" fillId="0" borderId="0" xfId="0" applyNumberFormat="1" applyFont="1"/>
    <xf numFmtId="41" fontId="23" fillId="0" borderId="0" xfId="2" applyFont="1"/>
    <xf numFmtId="176" fontId="23" fillId="0" borderId="0" xfId="0" applyNumberFormat="1" applyFont="1"/>
    <xf numFmtId="41" fontId="23" fillId="0" borderId="0" xfId="0" applyNumberFormat="1" applyFont="1"/>
    <xf numFmtId="0" fontId="11" fillId="0" borderId="0" xfId="0" applyFont="1"/>
    <xf numFmtId="0" fontId="15" fillId="3" borderId="60" xfId="0" applyFont="1" applyFill="1" applyBorder="1" applyAlignment="1">
      <alignment horizontal="center" vertical="center"/>
    </xf>
    <xf numFmtId="0" fontId="15" fillId="0" borderId="20" xfId="0" applyFont="1" applyBorder="1" applyAlignment="1">
      <alignment vertical="center"/>
    </xf>
    <xf numFmtId="176" fontId="15" fillId="0" borderId="0" xfId="0" applyNumberFormat="1" applyFont="1" applyBorder="1" applyAlignment="1">
      <alignment vertical="center"/>
    </xf>
    <xf numFmtId="176" fontId="15" fillId="0" borderId="9" xfId="0" applyNumberFormat="1" applyFont="1" applyBorder="1" applyAlignment="1">
      <alignment vertical="center"/>
    </xf>
    <xf numFmtId="176" fontId="15" fillId="0" borderId="61" xfId="0" applyNumberFormat="1" applyFont="1" applyBorder="1" applyAlignment="1">
      <alignment vertical="center"/>
    </xf>
    <xf numFmtId="0" fontId="15" fillId="0" borderId="20" xfId="0" applyFont="1" applyBorder="1" applyAlignment="1">
      <alignment vertical="center" wrapText="1"/>
    </xf>
    <xf numFmtId="176" fontId="15" fillId="0" borderId="14" xfId="0" applyNumberFormat="1" applyFont="1" applyBorder="1" applyAlignment="1">
      <alignment vertical="center"/>
    </xf>
    <xf numFmtId="0" fontId="15" fillId="3" borderId="6" xfId="0" applyFont="1" applyFill="1" applyBorder="1" applyAlignment="1">
      <alignment horizontal="center" vertical="center"/>
    </xf>
    <xf numFmtId="176" fontId="15" fillId="3" borderId="28" xfId="0" applyNumberFormat="1" applyFont="1" applyFill="1" applyBorder="1" applyAlignment="1">
      <alignment vertical="center"/>
    </xf>
    <xf numFmtId="176" fontId="15" fillId="3" borderId="7" xfId="0" applyNumberFormat="1" applyFont="1" applyFill="1" applyBorder="1" applyAlignment="1">
      <alignment vertical="center"/>
    </xf>
    <xf numFmtId="176" fontId="15" fillId="3" borderId="62" xfId="0" applyNumberFormat="1" applyFont="1" applyFill="1" applyBorder="1" applyAlignment="1">
      <alignment vertical="center"/>
    </xf>
    <xf numFmtId="0" fontId="25" fillId="0" borderId="20" xfId="0" applyFont="1" applyBorder="1" applyAlignment="1">
      <alignment horizontal="justify" vertical="center"/>
    </xf>
    <xf numFmtId="0" fontId="15" fillId="3" borderId="59" xfId="0" applyFont="1" applyFill="1" applyBorder="1" applyAlignment="1">
      <alignment horizontal="center" vertical="center"/>
    </xf>
    <xf numFmtId="176" fontId="15" fillId="3" borderId="56" xfId="0" applyNumberFormat="1" applyFont="1" applyFill="1" applyBorder="1" applyAlignment="1">
      <alignment vertical="center"/>
    </xf>
    <xf numFmtId="176" fontId="15" fillId="3" borderId="1" xfId="0" applyNumberFormat="1" applyFont="1" applyFill="1" applyBorder="1" applyAlignment="1">
      <alignment vertical="center"/>
    </xf>
    <xf numFmtId="176" fontId="15" fillId="3" borderId="63" xfId="0" applyNumberFormat="1" applyFont="1" applyFill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176" fontId="13" fillId="0" borderId="0" xfId="0" applyNumberFormat="1" applyFont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176" fontId="13" fillId="4" borderId="7" xfId="0" applyNumberFormat="1" applyFont="1" applyFill="1" applyBorder="1" applyAlignment="1">
      <alignment horizontal="center" vertical="center"/>
    </xf>
    <xf numFmtId="176" fontId="16" fillId="4" borderId="7" xfId="0" applyNumberFormat="1" applyFont="1" applyFill="1" applyBorder="1" applyAlignment="1">
      <alignment horizontal="center" vertical="center"/>
    </xf>
    <xf numFmtId="176" fontId="13" fillId="0" borderId="7" xfId="0" applyNumberFormat="1" applyFont="1" applyBorder="1" applyAlignment="1">
      <alignment horizontal="center" vertical="center"/>
    </xf>
    <xf numFmtId="176" fontId="16" fillId="0" borderId="7" xfId="0" applyNumberFormat="1" applyFont="1" applyBorder="1" applyAlignment="1">
      <alignment horizontal="center" vertical="center"/>
    </xf>
    <xf numFmtId="176" fontId="13" fillId="0" borderId="7" xfId="0" applyNumberFormat="1" applyFont="1" applyFill="1" applyBorder="1" applyAlignment="1">
      <alignment horizontal="center" vertical="center"/>
    </xf>
    <xf numFmtId="176" fontId="16" fillId="0" borderId="7" xfId="0" applyNumberFormat="1" applyFont="1" applyFill="1" applyBorder="1" applyAlignment="1">
      <alignment horizontal="center" vertical="center"/>
    </xf>
    <xf numFmtId="176" fontId="16" fillId="0" borderId="0" xfId="0" applyNumberFormat="1" applyFont="1" applyBorder="1" applyAlignment="1">
      <alignment horizontal="center" vertical="center"/>
    </xf>
    <xf numFmtId="176" fontId="13" fillId="0" borderId="0" xfId="0" applyNumberFormat="1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176" fontId="16" fillId="3" borderId="7" xfId="0" applyNumberFormat="1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1" fontId="0" fillId="0" borderId="0" xfId="9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27" fillId="0" borderId="2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36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/>
    </xf>
    <xf numFmtId="0" fontId="27" fillId="0" borderId="7" xfId="0" applyFont="1" applyFill="1" applyBorder="1" applyAlignment="1">
      <alignment horizontal="center" vertical="center"/>
    </xf>
    <xf numFmtId="0" fontId="27" fillId="0" borderId="15" xfId="0" applyFont="1" applyFill="1" applyBorder="1" applyAlignment="1">
      <alignment horizontal="center" vertical="center" wrapText="1"/>
    </xf>
    <xf numFmtId="0" fontId="27" fillId="0" borderId="6" xfId="0" applyFont="1" applyFill="1" applyBorder="1" applyAlignment="1">
      <alignment horizontal="center" vertical="center"/>
    </xf>
    <xf numFmtId="0" fontId="27" fillId="0" borderId="15" xfId="0" applyFont="1" applyFill="1" applyBorder="1" applyAlignment="1">
      <alignment horizontal="center" vertical="center"/>
    </xf>
    <xf numFmtId="0" fontId="27" fillId="0" borderId="38" xfId="0" applyFont="1" applyFill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36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27" fillId="0" borderId="8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  <xf numFmtId="0" fontId="27" fillId="0" borderId="9" xfId="0" applyFont="1" applyFill="1" applyBorder="1" applyAlignment="1">
      <alignment horizontal="center" vertical="center"/>
    </xf>
    <xf numFmtId="0" fontId="27" fillId="0" borderId="37" xfId="0" applyFont="1" applyFill="1" applyBorder="1" applyAlignment="1">
      <alignment horizontal="center" vertical="center"/>
    </xf>
    <xf numFmtId="0" fontId="27" fillId="0" borderId="7" xfId="0" applyFont="1" applyFill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  <xf numFmtId="0" fontId="28" fillId="0" borderId="15" xfId="0" applyFont="1" applyFill="1" applyBorder="1" applyAlignment="1">
      <alignment horizontal="center" vertical="center" wrapText="1"/>
    </xf>
    <xf numFmtId="0" fontId="28" fillId="0" borderId="37" xfId="0" applyFont="1" applyFill="1" applyBorder="1" applyAlignment="1">
      <alignment horizontal="center" vertical="center" wrapText="1"/>
    </xf>
    <xf numFmtId="176" fontId="13" fillId="0" borderId="0" xfId="0" applyNumberFormat="1" applyFont="1" applyAlignment="1"/>
    <xf numFmtId="176" fontId="22" fillId="5" borderId="7" xfId="0" applyNumberFormat="1" applyFont="1" applyFill="1" applyBorder="1" applyAlignment="1">
      <alignment horizontal="right" vertical="center"/>
    </xf>
    <xf numFmtId="41" fontId="10" fillId="5" borderId="7" xfId="9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 wrapText="1"/>
    </xf>
    <xf numFmtId="0" fontId="15" fillId="3" borderId="16" xfId="0" applyFont="1" applyFill="1" applyBorder="1" applyAlignment="1">
      <alignment horizontal="center" vertical="center"/>
    </xf>
    <xf numFmtId="0" fontId="15" fillId="3" borderId="30" xfId="0" applyFont="1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27" fillId="0" borderId="18" xfId="0" applyFont="1" applyFill="1" applyBorder="1" applyAlignment="1">
      <alignment horizontal="center" vertical="center"/>
    </xf>
    <xf numFmtId="0" fontId="27" fillId="0" borderId="2" xfId="0" applyFont="1" applyFill="1" applyBorder="1" applyAlignment="1">
      <alignment horizontal="center" vertical="center"/>
    </xf>
    <xf numFmtId="0" fontId="27" fillId="0" borderId="9" xfId="0" applyFont="1" applyFill="1" applyBorder="1" applyAlignment="1">
      <alignment horizontal="center" vertical="center"/>
    </xf>
    <xf numFmtId="0" fontId="27" fillId="0" borderId="3" xfId="0" applyFont="1" applyFill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21" fillId="0" borderId="24" xfId="0" applyFont="1" applyBorder="1" applyAlignment="1">
      <alignment horizontal="center" vertical="center"/>
    </xf>
    <xf numFmtId="0" fontId="21" fillId="0" borderId="40" xfId="0" applyFont="1" applyBorder="1" applyAlignment="1">
      <alignment horizontal="center" vertical="center"/>
    </xf>
    <xf numFmtId="0" fontId="27" fillId="0" borderId="20" xfId="0" applyFont="1" applyFill="1" applyBorder="1" applyAlignment="1">
      <alignment horizontal="center" vertical="center"/>
    </xf>
    <xf numFmtId="0" fontId="27" fillId="0" borderId="25" xfId="0" applyFont="1" applyFill="1" applyBorder="1" applyAlignment="1">
      <alignment horizontal="center" vertical="center"/>
    </xf>
    <xf numFmtId="0" fontId="27" fillId="0" borderId="14" xfId="0" applyFont="1" applyFill="1" applyBorder="1" applyAlignment="1">
      <alignment horizontal="center" vertical="center"/>
    </xf>
    <xf numFmtId="0" fontId="27" fillId="0" borderId="26" xfId="0" applyFont="1" applyFill="1" applyBorder="1" applyAlignment="1">
      <alignment horizontal="center" vertical="center"/>
    </xf>
    <xf numFmtId="0" fontId="27" fillId="0" borderId="9" xfId="0" applyFont="1" applyFill="1" applyBorder="1" applyAlignment="1">
      <alignment horizontal="center" vertical="center" wrapText="1"/>
    </xf>
    <xf numFmtId="0" fontId="27" fillId="0" borderId="3" xfId="0" applyFont="1" applyFill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/>
    </xf>
    <xf numFmtId="0" fontId="27" fillId="0" borderId="20" xfId="0" applyFont="1" applyBorder="1"/>
    <xf numFmtId="0" fontId="27" fillId="0" borderId="2" xfId="0" applyFont="1" applyBorder="1"/>
    <xf numFmtId="0" fontId="16" fillId="2" borderId="19" xfId="0" applyFont="1" applyFill="1" applyBorder="1" applyAlignment="1">
      <alignment horizontal="center" vertical="center"/>
    </xf>
    <xf numFmtId="0" fontId="16" fillId="2" borderId="27" xfId="0" applyFont="1" applyFill="1" applyBorder="1" applyAlignment="1">
      <alignment horizontal="center" vertical="center"/>
    </xf>
    <xf numFmtId="0" fontId="16" fillId="2" borderId="18" xfId="0" applyFont="1" applyFill="1" applyBorder="1" applyAlignment="1">
      <alignment horizontal="center" vertical="center"/>
    </xf>
    <xf numFmtId="0" fontId="16" fillId="2" borderId="25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16" fillId="2" borderId="26" xfId="0" applyFont="1" applyFill="1" applyBorder="1" applyAlignment="1">
      <alignment horizontal="center" vertical="center"/>
    </xf>
    <xf numFmtId="0" fontId="27" fillId="0" borderId="9" xfId="0" applyFont="1" applyBorder="1" applyAlignment="1">
      <alignment horizontal="center" vertical="center" wrapText="1"/>
    </xf>
    <xf numFmtId="0" fontId="27" fillId="0" borderId="14" xfId="0" applyFont="1" applyBorder="1"/>
    <xf numFmtId="0" fontId="27" fillId="0" borderId="3" xfId="0" applyFont="1" applyBorder="1"/>
    <xf numFmtId="0" fontId="27" fillId="0" borderId="20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16" fillId="2" borderId="28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0" fontId="16" fillId="2" borderId="37" xfId="0" applyFont="1" applyFill="1" applyBorder="1" applyAlignment="1">
      <alignment horizontal="center" vertical="center"/>
    </xf>
    <xf numFmtId="0" fontId="16" fillId="2" borderId="35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22" xfId="0" applyFont="1" applyBorder="1" applyAlignment="1">
      <alignment horizontal="left" vertical="center"/>
    </xf>
    <xf numFmtId="0" fontId="10" fillId="0" borderId="22" xfId="0" applyFont="1" applyBorder="1" applyAlignment="1">
      <alignment horizontal="right"/>
    </xf>
    <xf numFmtId="0" fontId="19" fillId="2" borderId="29" xfId="0" applyFont="1" applyFill="1" applyBorder="1" applyAlignment="1">
      <alignment horizontal="center" vertical="center"/>
    </xf>
    <xf numFmtId="0" fontId="19" fillId="2" borderId="16" xfId="0" applyFont="1" applyFill="1" applyBorder="1" applyAlignment="1">
      <alignment horizontal="center" vertical="center"/>
    </xf>
    <xf numFmtId="0" fontId="19" fillId="2" borderId="30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/>
    </xf>
    <xf numFmtId="176" fontId="16" fillId="0" borderId="7" xfId="0" applyNumberFormat="1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176" fontId="13" fillId="0" borderId="7" xfId="0" applyNumberFormat="1" applyFont="1" applyFill="1" applyBorder="1" applyAlignment="1">
      <alignment horizontal="center" vertical="center" wrapText="1"/>
    </xf>
    <xf numFmtId="176" fontId="13" fillId="0" borderId="7" xfId="0" applyNumberFormat="1" applyFont="1" applyFill="1" applyBorder="1" applyAlignment="1">
      <alignment horizontal="center" vertical="center"/>
    </xf>
    <xf numFmtId="176" fontId="13" fillId="0" borderId="7" xfId="0" applyNumberFormat="1" applyFont="1" applyFill="1" applyBorder="1" applyAlignment="1">
      <alignment horizontal="left" vertical="center" wrapText="1"/>
    </xf>
    <xf numFmtId="176" fontId="13" fillId="0" borderId="7" xfId="0" applyNumberFormat="1" applyFont="1" applyFill="1" applyBorder="1" applyAlignment="1">
      <alignment horizontal="left" vertical="center"/>
    </xf>
    <xf numFmtId="0" fontId="10" fillId="0" borderId="31" xfId="0" applyFont="1" applyBorder="1" applyAlignment="1">
      <alignment horizontal="left" vertical="center"/>
    </xf>
    <xf numFmtId="0" fontId="13" fillId="0" borderId="7" xfId="0" applyFont="1" applyBorder="1" applyAlignment="1">
      <alignment horizontal="center" vertical="center"/>
    </xf>
    <xf numFmtId="0" fontId="10" fillId="5" borderId="7" xfId="0" applyFont="1" applyFill="1" applyBorder="1" applyAlignment="1">
      <alignment horizontal="center" vertical="center"/>
    </xf>
    <xf numFmtId="176" fontId="23" fillId="0" borderId="7" xfId="0" applyNumberFormat="1" applyFont="1" applyFill="1" applyBorder="1" applyAlignment="1">
      <alignment horizontal="left" vertical="center" wrapText="1"/>
    </xf>
    <xf numFmtId="176" fontId="23" fillId="0" borderId="7" xfId="0" applyNumberFormat="1" applyFont="1" applyFill="1" applyBorder="1" applyAlignment="1">
      <alignment horizontal="left" vertical="center"/>
    </xf>
    <xf numFmtId="0" fontId="26" fillId="0" borderId="0" xfId="0" applyFont="1" applyAlignment="1">
      <alignment horizontal="center"/>
    </xf>
    <xf numFmtId="0" fontId="0" fillId="0" borderId="55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41" fontId="0" fillId="0" borderId="57" xfId="9" applyFont="1" applyBorder="1" applyAlignment="1">
      <alignment horizontal="center" vertical="center"/>
    </xf>
    <xf numFmtId="41" fontId="0" fillId="0" borderId="33" xfId="9" applyFont="1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1" xfId="0" applyFill="1" applyBorder="1" applyAlignment="1">
      <alignment horizontal="left" vertical="center"/>
    </xf>
    <xf numFmtId="0" fontId="0" fillId="0" borderId="8" xfId="0" applyFill="1" applyBorder="1" applyAlignment="1">
      <alignment horizontal="left" vertical="center"/>
    </xf>
    <xf numFmtId="41" fontId="0" fillId="0" borderId="21" xfId="9" applyFont="1" applyBorder="1" applyAlignment="1">
      <alignment horizontal="left" vertical="center"/>
    </xf>
    <xf numFmtId="41" fontId="0" fillId="0" borderId="8" xfId="9" applyFont="1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6" fillId="0" borderId="47" xfId="0" applyFont="1" applyBorder="1" applyAlignment="1">
      <alignment horizontal="center" vertical="center"/>
    </xf>
    <xf numFmtId="0" fontId="6" fillId="0" borderId="48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 vertical="center"/>
    </xf>
    <xf numFmtId="0" fontId="6" fillId="0" borderId="50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32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41" fontId="0" fillId="0" borderId="32" xfId="9" applyFont="1" applyBorder="1" applyAlignment="1">
      <alignment horizontal="left" vertical="center" wrapText="1"/>
    </xf>
    <xf numFmtId="41" fontId="0" fillId="0" borderId="5" xfId="9" applyFont="1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5" fillId="0" borderId="22" xfId="0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6" fillId="0" borderId="51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41" fontId="7" fillId="0" borderId="52" xfId="9" applyFont="1" applyBorder="1" applyAlignment="1">
      <alignment horizontal="center" vertical="center"/>
    </xf>
    <xf numFmtId="41" fontId="7" fillId="0" borderId="41" xfId="9" applyFont="1" applyBorder="1" applyAlignment="1">
      <alignment horizontal="center" vertical="center"/>
    </xf>
    <xf numFmtId="0" fontId="7" fillId="0" borderId="52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6" fillId="0" borderId="43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 wrapText="1"/>
    </xf>
    <xf numFmtId="0" fontId="6" fillId="0" borderId="46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Border="1" applyAlignment="1">
      <alignment horizontal="right" vertical="center"/>
    </xf>
    <xf numFmtId="0" fontId="11" fillId="0" borderId="49" xfId="0" applyFont="1" applyBorder="1" applyAlignment="1">
      <alignment horizontal="center" vertical="center"/>
    </xf>
    <xf numFmtId="0" fontId="11" fillId="0" borderId="5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57" xfId="0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</cellXfs>
  <cellStyles count="10">
    <cellStyle name="백분율 2" xfId="1"/>
    <cellStyle name="쉼표 [0]" xfId="2" builtinId="6"/>
    <cellStyle name="쉼표 [0] 2" xfId="3"/>
    <cellStyle name="쉼표 [0] 3" xfId="4"/>
    <cellStyle name="쉼표 [0] 4" xfId="9"/>
    <cellStyle name="통화 [0] 2" xfId="5"/>
    <cellStyle name="표준" xfId="0" builtinId="0"/>
    <cellStyle name="표준 2" xfId="6"/>
    <cellStyle name="표준 2 2" xfId="8"/>
    <cellStyle name="표준 3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[4]Sheet1!$C$1</c:f>
              <c:strCache>
                <c:ptCount val="1"/>
                <c:pt idx="0">
                  <c:v>예산</c:v>
                </c:pt>
              </c:strCache>
            </c:strRef>
          </c:tx>
          <c:invertIfNegative val="0"/>
          <c:cat>
            <c:strRef>
              <c:f>[4]Sheet1!$B$2:$B$7</c:f>
              <c:strCache>
                <c:ptCount val="6"/>
                <c:pt idx="0">
                  <c:v>입원자본인부담금수입</c:v>
                </c:pt>
                <c:pt idx="1">
                  <c:v>외래진료수입</c:v>
                </c:pt>
                <c:pt idx="2">
                  <c:v>요양급여수입</c:v>
                </c:pt>
                <c:pt idx="3">
                  <c:v>차입금</c:v>
                </c:pt>
                <c:pt idx="4">
                  <c:v>이월금</c:v>
                </c:pt>
                <c:pt idx="5">
                  <c:v>잡수입</c:v>
                </c:pt>
              </c:strCache>
            </c:strRef>
          </c:cat>
          <c:val>
            <c:numRef>
              <c:f>[4]Sheet1!$C$2:$C$7</c:f>
              <c:numCache>
                <c:formatCode>General</c:formatCode>
                <c:ptCount val="6"/>
                <c:pt idx="0">
                  <c:v>94800000</c:v>
                </c:pt>
                <c:pt idx="1">
                  <c:v>9120000</c:v>
                </c:pt>
                <c:pt idx="2">
                  <c:v>2073280000</c:v>
                </c:pt>
                <c:pt idx="3">
                  <c:v>690000000</c:v>
                </c:pt>
                <c:pt idx="4">
                  <c:v>25333829</c:v>
                </c:pt>
                <c:pt idx="5">
                  <c:v>27068703</c:v>
                </c:pt>
              </c:numCache>
            </c:numRef>
          </c:val>
        </c:ser>
        <c:ser>
          <c:idx val="1"/>
          <c:order val="1"/>
          <c:tx>
            <c:strRef>
              <c:f>[4]Sheet1!$D$1</c:f>
              <c:strCache>
                <c:ptCount val="1"/>
                <c:pt idx="0">
                  <c:v>결산</c:v>
                </c:pt>
              </c:strCache>
            </c:strRef>
          </c:tx>
          <c:invertIfNegative val="0"/>
          <c:cat>
            <c:strRef>
              <c:f>[4]Sheet1!$B$2:$B$7</c:f>
              <c:strCache>
                <c:ptCount val="6"/>
                <c:pt idx="0">
                  <c:v>입원자본인부담금수입</c:v>
                </c:pt>
                <c:pt idx="1">
                  <c:v>외래진료수입</c:v>
                </c:pt>
                <c:pt idx="2">
                  <c:v>요양급여수입</c:v>
                </c:pt>
                <c:pt idx="3">
                  <c:v>차입금</c:v>
                </c:pt>
                <c:pt idx="4">
                  <c:v>이월금</c:v>
                </c:pt>
                <c:pt idx="5">
                  <c:v>잡수입</c:v>
                </c:pt>
              </c:strCache>
            </c:strRef>
          </c:cat>
          <c:val>
            <c:numRef>
              <c:f>[4]Sheet1!$D$2:$D$7</c:f>
              <c:numCache>
                <c:formatCode>General</c:formatCode>
                <c:ptCount val="6"/>
                <c:pt idx="0">
                  <c:v>96144510</c:v>
                </c:pt>
                <c:pt idx="1">
                  <c:v>8326270</c:v>
                </c:pt>
                <c:pt idx="2">
                  <c:v>2110148330</c:v>
                </c:pt>
                <c:pt idx="3">
                  <c:v>570531314</c:v>
                </c:pt>
                <c:pt idx="4">
                  <c:v>25333829</c:v>
                </c:pt>
                <c:pt idx="5">
                  <c:v>25337824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3387904"/>
        <c:axId val="83389440"/>
        <c:axId val="83210688"/>
      </c:bar3DChart>
      <c:catAx>
        <c:axId val="83387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83389440"/>
        <c:crosses val="autoZero"/>
        <c:auto val="1"/>
        <c:lblAlgn val="ctr"/>
        <c:lblOffset val="100"/>
        <c:noMultiLvlLbl val="0"/>
      </c:catAx>
      <c:valAx>
        <c:axId val="833894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3387904"/>
        <c:crosses val="autoZero"/>
        <c:crossBetween val="between"/>
      </c:valAx>
      <c:serAx>
        <c:axId val="83210688"/>
        <c:scaling>
          <c:orientation val="minMax"/>
        </c:scaling>
        <c:delete val="0"/>
        <c:axPos val="b"/>
        <c:majorTickMark val="out"/>
        <c:minorTickMark val="none"/>
        <c:tickLblPos val="nextTo"/>
        <c:crossAx val="83389440"/>
        <c:crosses val="autoZero"/>
      </c:serAx>
      <c:spPr>
        <a:gradFill>
          <a:gsLst>
            <a:gs pos="0">
              <a:schemeClr val="bg1"/>
            </a:gs>
            <a:gs pos="50000">
              <a:srgbClr val="4F81BD">
                <a:tint val="44500"/>
                <a:satMod val="160000"/>
              </a:srgbClr>
            </a:gs>
            <a:gs pos="100000">
              <a:srgbClr val="4F81BD">
                <a:tint val="23500"/>
                <a:satMod val="160000"/>
              </a:srgbClr>
            </a:gs>
          </a:gsLst>
          <a:lin ang="5400000" scaled="0"/>
        </a:gradFill>
      </c:spPr>
    </c:plotArea>
    <c:legend>
      <c:legendPos val="r"/>
      <c:overlay val="0"/>
    </c:legend>
    <c:plotVisOnly val="1"/>
    <c:dispBlanksAs val="gap"/>
    <c:showDLblsOverMax val="0"/>
  </c:chart>
  <c:spPr>
    <a:gradFill>
      <a:gsLst>
        <a:gs pos="0">
          <a:schemeClr val="bg1"/>
        </a:gs>
        <a:gs pos="50000">
          <a:srgbClr val="4F81BD">
            <a:tint val="44500"/>
            <a:satMod val="160000"/>
          </a:srgbClr>
        </a:gs>
        <a:gs pos="100000">
          <a:srgbClr val="4F81BD">
            <a:tint val="23500"/>
            <a:satMod val="160000"/>
          </a:srgbClr>
        </a:gs>
      </a:gsLst>
      <a:lin ang="5400000" scaled="0"/>
    </a:gradFill>
    <a:ln w="25400">
      <a:solidFill>
        <a:srgbClr val="C0504D">
          <a:lumMod val="75000"/>
          <a:alpha val="95000"/>
        </a:srgbClr>
      </a:solidFill>
    </a:ln>
  </c:spPr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[3]Sheet1!$C$2</c:f>
              <c:strCache>
                <c:ptCount val="1"/>
                <c:pt idx="0">
                  <c:v>예산</c:v>
                </c:pt>
              </c:strCache>
            </c:strRef>
          </c:tx>
          <c:invertIfNegative val="0"/>
          <c:cat>
            <c:strRef>
              <c:f>[3]Sheet1!$B$3:$B$11</c:f>
              <c:strCache>
                <c:ptCount val="9"/>
                <c:pt idx="0">
                  <c:v>인건비</c:v>
                </c:pt>
                <c:pt idx="1">
                  <c:v>업무추진비</c:v>
                </c:pt>
                <c:pt idx="2">
                  <c:v>사무운영비</c:v>
                </c:pt>
                <c:pt idx="3">
                  <c:v>시설비</c:v>
                </c:pt>
                <c:pt idx="4">
                  <c:v>사업운영비</c:v>
                </c:pt>
                <c:pt idx="5">
                  <c:v>프로그램사업비</c:v>
                </c:pt>
                <c:pt idx="6">
                  <c:v>부채상환금</c:v>
                </c:pt>
                <c:pt idx="7">
                  <c:v>잡지출</c:v>
                </c:pt>
                <c:pt idx="8">
                  <c:v>예비비</c:v>
                </c:pt>
              </c:strCache>
            </c:strRef>
          </c:cat>
          <c:val>
            <c:numRef>
              <c:f>[3]Sheet1!$C$3:$C$11</c:f>
              <c:numCache>
                <c:formatCode>General</c:formatCode>
                <c:ptCount val="9"/>
                <c:pt idx="0">
                  <c:v>1136576811</c:v>
                </c:pt>
                <c:pt idx="1">
                  <c:v>0</c:v>
                </c:pt>
                <c:pt idx="2">
                  <c:v>141105847</c:v>
                </c:pt>
                <c:pt idx="3">
                  <c:v>15500000</c:v>
                </c:pt>
                <c:pt idx="4">
                  <c:v>442869000</c:v>
                </c:pt>
                <c:pt idx="5">
                  <c:v>10370300</c:v>
                </c:pt>
                <c:pt idx="6">
                  <c:v>692000000</c:v>
                </c:pt>
                <c:pt idx="7">
                  <c:v>19881407</c:v>
                </c:pt>
                <c:pt idx="8">
                  <c:v>3945000</c:v>
                </c:pt>
              </c:numCache>
            </c:numRef>
          </c:val>
        </c:ser>
        <c:ser>
          <c:idx val="1"/>
          <c:order val="1"/>
          <c:tx>
            <c:strRef>
              <c:f>[3]Sheet1!$D$2</c:f>
              <c:strCache>
                <c:ptCount val="1"/>
                <c:pt idx="0">
                  <c:v>결산</c:v>
                </c:pt>
              </c:strCache>
            </c:strRef>
          </c:tx>
          <c:invertIfNegative val="0"/>
          <c:cat>
            <c:strRef>
              <c:f>[3]Sheet1!$B$3:$B$11</c:f>
              <c:strCache>
                <c:ptCount val="9"/>
                <c:pt idx="0">
                  <c:v>인건비</c:v>
                </c:pt>
                <c:pt idx="1">
                  <c:v>업무추진비</c:v>
                </c:pt>
                <c:pt idx="2">
                  <c:v>사무운영비</c:v>
                </c:pt>
                <c:pt idx="3">
                  <c:v>시설비</c:v>
                </c:pt>
                <c:pt idx="4">
                  <c:v>사업운영비</c:v>
                </c:pt>
                <c:pt idx="5">
                  <c:v>프로그램사업비</c:v>
                </c:pt>
                <c:pt idx="6">
                  <c:v>부채상환금</c:v>
                </c:pt>
                <c:pt idx="7">
                  <c:v>잡지출</c:v>
                </c:pt>
                <c:pt idx="8">
                  <c:v>예비비</c:v>
                </c:pt>
              </c:strCache>
            </c:strRef>
          </c:cat>
          <c:val>
            <c:numRef>
              <c:f>[3]Sheet1!$D$3:$D$11</c:f>
              <c:numCache>
                <c:formatCode>General</c:formatCode>
                <c:ptCount val="9"/>
                <c:pt idx="0">
                  <c:v>1131220196</c:v>
                </c:pt>
                <c:pt idx="1">
                  <c:v>0</c:v>
                </c:pt>
                <c:pt idx="2">
                  <c:v>125980416</c:v>
                </c:pt>
                <c:pt idx="3">
                  <c:v>14371621</c:v>
                </c:pt>
                <c:pt idx="4">
                  <c:v>393382342</c:v>
                </c:pt>
                <c:pt idx="5">
                  <c:v>7181520</c:v>
                </c:pt>
                <c:pt idx="6">
                  <c:v>610663877</c:v>
                </c:pt>
                <c:pt idx="7">
                  <c:v>14068140</c:v>
                </c:pt>
                <c:pt idx="8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4538880"/>
        <c:axId val="84540416"/>
        <c:axId val="83212480"/>
      </c:bar3DChart>
      <c:catAx>
        <c:axId val="845388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84540416"/>
        <c:crosses val="autoZero"/>
        <c:auto val="1"/>
        <c:lblAlgn val="ctr"/>
        <c:lblOffset val="100"/>
        <c:noMultiLvlLbl val="0"/>
      </c:catAx>
      <c:valAx>
        <c:axId val="845404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4538880"/>
        <c:crosses val="autoZero"/>
        <c:crossBetween val="between"/>
      </c:valAx>
      <c:serAx>
        <c:axId val="83212480"/>
        <c:scaling>
          <c:orientation val="minMax"/>
        </c:scaling>
        <c:delete val="0"/>
        <c:axPos val="b"/>
        <c:majorTickMark val="out"/>
        <c:minorTickMark val="none"/>
        <c:tickLblPos val="nextTo"/>
        <c:crossAx val="84540416"/>
        <c:crosses val="autoZero"/>
      </c:serAx>
      <c:spPr>
        <a:gradFill>
          <a:gsLst>
            <a:gs pos="0">
              <a:schemeClr val="bg1"/>
            </a:gs>
            <a:gs pos="50000">
              <a:srgbClr val="4F81BD">
                <a:tint val="44500"/>
                <a:satMod val="160000"/>
              </a:srgbClr>
            </a:gs>
            <a:gs pos="100000">
              <a:srgbClr val="4F81BD">
                <a:tint val="23500"/>
                <a:satMod val="160000"/>
              </a:srgbClr>
            </a:gs>
          </a:gsLst>
          <a:lin ang="5400000" scaled="0"/>
        </a:gradFill>
      </c:spPr>
    </c:plotArea>
    <c:legend>
      <c:legendPos val="r"/>
      <c:overlay val="0"/>
    </c:legend>
    <c:plotVisOnly val="1"/>
    <c:dispBlanksAs val="gap"/>
    <c:showDLblsOverMax val="0"/>
  </c:chart>
  <c:spPr>
    <a:gradFill>
      <a:gsLst>
        <a:gs pos="0">
          <a:sysClr val="window" lastClr="FFFFFF"/>
        </a:gs>
        <a:gs pos="50000">
          <a:srgbClr val="4F81BD">
            <a:tint val="44500"/>
            <a:satMod val="160000"/>
          </a:srgbClr>
        </a:gs>
        <a:gs pos="100000">
          <a:srgbClr val="4F81BD">
            <a:tint val="23500"/>
            <a:satMod val="160000"/>
          </a:srgbClr>
        </a:gs>
      </a:gsLst>
      <a:lin ang="5400000" scaled="0"/>
    </a:gradFill>
    <a:ln w="25400">
      <a:solidFill>
        <a:srgbClr val="C0504D">
          <a:lumMod val="75000"/>
          <a:alpha val="89000"/>
        </a:srgbClr>
      </a:solidFill>
    </a:ln>
  </c:spPr>
  <c:txPr>
    <a:bodyPr/>
    <a:lstStyle/>
    <a:p>
      <a:pPr>
        <a:defRPr baseline="0"/>
      </a:pPr>
      <a:endParaRPr lang="ko-KR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67</xdr:row>
      <xdr:rowOff>95250</xdr:rowOff>
    </xdr:from>
    <xdr:to>
      <xdr:col>10</xdr:col>
      <xdr:colOff>1485900</xdr:colOff>
      <xdr:row>86</xdr:row>
      <xdr:rowOff>95250</xdr:rowOff>
    </xdr:to>
    <xdr:graphicFrame macro="">
      <xdr:nvGraphicFramePr>
        <xdr:cNvPr id="3" name="차트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235</xdr:row>
      <xdr:rowOff>161925</xdr:rowOff>
    </xdr:from>
    <xdr:to>
      <xdr:col>10</xdr:col>
      <xdr:colOff>1409700</xdr:colOff>
      <xdr:row>252</xdr:row>
      <xdr:rowOff>0</xdr:rowOff>
    </xdr:to>
    <xdr:graphicFrame macro="">
      <xdr:nvGraphicFramePr>
        <xdr:cNvPr id="2" name="차트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44608;&#49688;&#50689;/&#50696;&#49328;&#44288;&#47144;/2016_&#44208;&#49328;&#48372;&#44256;/&#50696;&#49324;&#46993;&#44208;&#49328;(2016)-&#48277;&#51064;&#48372;&#44256;_20170131(1&#52264;&#50756;&#49457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52509;&#44228;&#51221;&#50896;&#51109;-1901.xlsx&#50808;_11&#44060;/&#52509;&#44228;&#51221;&#50896;&#51109;-191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Book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Book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지계산서(예사랑)"/>
      <sheetName val="총괄"/>
      <sheetName val="세입예산서(예사랑)"/>
      <sheetName val="세출예산서(예사랑)"/>
      <sheetName val="수입명세서"/>
      <sheetName val="지출명세서"/>
    </sheetNames>
    <sheetDataSet>
      <sheetData sheetId="0"/>
      <sheetData sheetId="1"/>
      <sheetData sheetId="2">
        <row r="12">
          <cell r="H12">
            <v>0</v>
          </cell>
        </row>
        <row r="29">
          <cell r="H29">
            <v>0</v>
          </cell>
        </row>
      </sheetData>
      <sheetData sheetId="3">
        <row r="180">
          <cell r="H180">
            <v>0</v>
          </cell>
        </row>
      </sheetData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계정원장"/>
      <sheetName val="입원자본인부담금수입"/>
      <sheetName val="외래진료수입"/>
      <sheetName val="요양급여수입"/>
      <sheetName val="금융기관차입금"/>
      <sheetName val="전년도이월금"/>
      <sheetName val="기타예금이자수입"/>
      <sheetName val="잡수입"/>
      <sheetName val="여입"/>
      <sheetName val="급여"/>
      <sheetName val="일용잡급"/>
      <sheetName val="퇴직금"/>
      <sheetName val="사회보험부담금"/>
      <sheetName val="기타후생경비"/>
      <sheetName val="기관운영비"/>
      <sheetName val="여비"/>
      <sheetName val="수용비및수수료"/>
      <sheetName val="공공요금"/>
      <sheetName val="제세공과금"/>
      <sheetName val="차량비"/>
      <sheetName val="기타운영비"/>
      <sheetName val="시설비"/>
      <sheetName val="자산취득비"/>
      <sheetName val="시설장비유지비"/>
      <sheetName val="생계비"/>
      <sheetName val="연료비"/>
      <sheetName val="수용기관경비"/>
      <sheetName val="피복비"/>
      <sheetName val="의료비"/>
      <sheetName val="교육재활사업비"/>
      <sheetName val="기타사업비"/>
      <sheetName val="전출금"/>
      <sheetName val="원금상환금"/>
      <sheetName val="이자지불금"/>
      <sheetName val="의료진단사업비"/>
      <sheetName val="특별급식비"/>
      <sheetName val="잡지출"/>
      <sheetName val="연차수당"/>
      <sheetName val="예수금"/>
      <sheetName val="계좌이체"/>
      <sheetName val="서식원본"/>
      <sheetName val="Sheet1"/>
    </sheetNames>
    <sheetDataSet>
      <sheetData sheetId="0">
        <row r="199">
          <cell r="D199">
            <v>2650701454</v>
          </cell>
          <cell r="E199">
            <v>2316316473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">
          <cell r="C2" t="str">
            <v>예산</v>
          </cell>
          <cell r="D2" t="str">
            <v>결산</v>
          </cell>
        </row>
        <row r="3">
          <cell r="B3" t="str">
            <v>인건비</v>
          </cell>
          <cell r="C3">
            <v>1136576811</v>
          </cell>
          <cell r="D3">
            <v>1131220196</v>
          </cell>
        </row>
        <row r="4">
          <cell r="B4" t="str">
            <v>업무추진비</v>
          </cell>
          <cell r="C4">
            <v>0</v>
          </cell>
          <cell r="D4">
            <v>0</v>
          </cell>
        </row>
        <row r="5">
          <cell r="B5" t="str">
            <v>사무운영비</v>
          </cell>
          <cell r="C5">
            <v>141105847</v>
          </cell>
          <cell r="D5">
            <v>125980416</v>
          </cell>
        </row>
        <row r="6">
          <cell r="B6" t="str">
            <v>시설비</v>
          </cell>
          <cell r="C6">
            <v>15500000</v>
          </cell>
          <cell r="D6">
            <v>14371621</v>
          </cell>
        </row>
        <row r="7">
          <cell r="B7" t="str">
            <v>사업운영비</v>
          </cell>
          <cell r="C7">
            <v>442869000</v>
          </cell>
          <cell r="D7">
            <v>393382342</v>
          </cell>
        </row>
        <row r="8">
          <cell r="B8" t="str">
            <v>프로그램사업비</v>
          </cell>
          <cell r="C8">
            <v>10370300</v>
          </cell>
          <cell r="D8">
            <v>7181520</v>
          </cell>
        </row>
        <row r="9">
          <cell r="B9" t="str">
            <v>부채상환금</v>
          </cell>
          <cell r="C9">
            <v>692000000</v>
          </cell>
          <cell r="D9">
            <v>610663877</v>
          </cell>
        </row>
        <row r="10">
          <cell r="B10" t="str">
            <v>잡지출</v>
          </cell>
          <cell r="C10">
            <v>19881407</v>
          </cell>
          <cell r="D10">
            <v>14068140</v>
          </cell>
        </row>
        <row r="11">
          <cell r="B11" t="str">
            <v>예비비</v>
          </cell>
          <cell r="C11">
            <v>3945000</v>
          </cell>
          <cell r="D11">
            <v>0</v>
          </cell>
        </row>
      </sheetData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">
          <cell r="C1" t="str">
            <v>예산</v>
          </cell>
          <cell r="D1" t="str">
            <v>결산</v>
          </cell>
        </row>
        <row r="2">
          <cell r="B2" t="str">
            <v>입원자본인부담금수입</v>
          </cell>
          <cell r="C2">
            <v>94800000</v>
          </cell>
          <cell r="D2">
            <v>96144510</v>
          </cell>
        </row>
        <row r="3">
          <cell r="B3" t="str">
            <v>외래진료수입</v>
          </cell>
          <cell r="C3">
            <v>9120000</v>
          </cell>
          <cell r="D3">
            <v>8326270</v>
          </cell>
        </row>
        <row r="4">
          <cell r="B4" t="str">
            <v>요양급여수입</v>
          </cell>
          <cell r="C4">
            <v>2073280000</v>
          </cell>
          <cell r="D4">
            <v>2110148330</v>
          </cell>
        </row>
        <row r="5">
          <cell r="B5" t="str">
            <v>차입금</v>
          </cell>
          <cell r="C5">
            <v>690000000</v>
          </cell>
          <cell r="D5">
            <v>570531314</v>
          </cell>
        </row>
        <row r="6">
          <cell r="B6" t="str">
            <v>이월금</v>
          </cell>
          <cell r="C6">
            <v>25333829</v>
          </cell>
          <cell r="D6">
            <v>25333829</v>
          </cell>
        </row>
        <row r="7">
          <cell r="B7" t="str">
            <v>잡수입</v>
          </cell>
          <cell r="C7">
            <v>27068703</v>
          </cell>
          <cell r="D7">
            <v>25337824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>
      <selection activeCell="A19" sqref="A19"/>
    </sheetView>
  </sheetViews>
  <sheetFormatPr defaultRowHeight="16.5"/>
  <cols>
    <col min="1" max="1" width="23.5546875" style="27" customWidth="1"/>
    <col min="2" max="2" width="15.109375" style="27" customWidth="1"/>
    <col min="3" max="3" width="15.33203125" style="27" customWidth="1"/>
    <col min="4" max="4" width="20.5546875" style="27" customWidth="1"/>
    <col min="5" max="16384" width="8.88671875" style="27"/>
  </cols>
  <sheetData>
    <row r="1" spans="1:8" ht="36" customHeight="1">
      <c r="A1" s="144" t="s">
        <v>313</v>
      </c>
      <c r="B1" s="144"/>
      <c r="C1" s="144"/>
      <c r="D1" s="144"/>
      <c r="E1" s="81"/>
      <c r="F1" s="81"/>
      <c r="G1" s="81"/>
      <c r="H1" s="81"/>
    </row>
    <row r="2" spans="1:8" ht="33" customHeight="1">
      <c r="A2" s="145" t="s">
        <v>314</v>
      </c>
      <c r="B2" s="145"/>
      <c r="C2" s="145"/>
      <c r="D2" s="145"/>
      <c r="E2" s="81"/>
      <c r="F2" s="81"/>
      <c r="G2" s="81"/>
      <c r="H2" s="81"/>
    </row>
    <row r="3" spans="1:8" ht="6.75" customHeight="1" thickBot="1">
      <c r="A3" s="81"/>
      <c r="B3" s="81"/>
      <c r="C3" s="81"/>
      <c r="D3" s="81"/>
      <c r="E3" s="81"/>
      <c r="F3" s="81"/>
      <c r="G3" s="81"/>
      <c r="H3" s="81"/>
    </row>
    <row r="4" spans="1:8" ht="29.25" customHeight="1" thickTop="1">
      <c r="A4" s="82" t="s">
        <v>213</v>
      </c>
      <c r="B4" s="146" t="s">
        <v>214</v>
      </c>
      <c r="C4" s="146"/>
      <c r="D4" s="147"/>
      <c r="E4" s="81"/>
      <c r="F4" s="81"/>
      <c r="G4" s="81"/>
      <c r="H4" s="81"/>
    </row>
    <row r="5" spans="1:8" ht="21" customHeight="1">
      <c r="A5" s="83" t="s">
        <v>215</v>
      </c>
      <c r="B5" s="84"/>
      <c r="C5" s="85"/>
      <c r="D5" s="86"/>
      <c r="E5" s="81"/>
      <c r="F5" s="81"/>
      <c r="G5" s="81"/>
      <c r="H5" s="81"/>
    </row>
    <row r="6" spans="1:8" ht="21" customHeight="1">
      <c r="A6" s="87" t="s">
        <v>216</v>
      </c>
      <c r="B6" s="84"/>
      <c r="C6" s="88">
        <f>총괄표!E7</f>
        <v>79738300</v>
      </c>
      <c r="D6" s="86"/>
      <c r="E6" s="81"/>
      <c r="F6" s="81"/>
      <c r="G6" s="81"/>
      <c r="H6" s="81"/>
    </row>
    <row r="7" spans="1:8" ht="21" customHeight="1">
      <c r="A7" s="83" t="s">
        <v>217</v>
      </c>
      <c r="B7" s="84"/>
      <c r="C7" s="88">
        <f>총괄표!E8</f>
        <v>11685120</v>
      </c>
      <c r="D7" s="86"/>
      <c r="E7" s="81"/>
      <c r="F7" s="81"/>
      <c r="G7" s="81"/>
      <c r="H7" s="81"/>
    </row>
    <row r="8" spans="1:8" ht="21" customHeight="1">
      <c r="A8" s="83" t="s">
        <v>218</v>
      </c>
      <c r="B8" s="84"/>
      <c r="C8" s="88">
        <f>'[1]세입예산서(예사랑)'!H12</f>
        <v>0</v>
      </c>
      <c r="D8" s="86"/>
      <c r="E8" s="81"/>
      <c r="F8" s="81"/>
      <c r="G8" s="81"/>
      <c r="H8" s="84"/>
    </row>
    <row r="9" spans="1:8" ht="21" customHeight="1">
      <c r="A9" s="83" t="s">
        <v>219</v>
      </c>
      <c r="B9" s="84"/>
      <c r="C9" s="88">
        <f>총괄표!E17</f>
        <v>2339065430</v>
      </c>
      <c r="D9" s="86"/>
      <c r="E9" s="81"/>
      <c r="F9" s="81"/>
      <c r="G9" s="81"/>
      <c r="H9" s="81"/>
    </row>
    <row r="10" spans="1:8" ht="21" customHeight="1">
      <c r="A10" s="83" t="s">
        <v>220</v>
      </c>
      <c r="B10" s="84"/>
      <c r="C10" s="88">
        <f>총괄표!E18</f>
        <v>0</v>
      </c>
      <c r="D10" s="86"/>
      <c r="E10" s="81"/>
      <c r="F10" s="81"/>
      <c r="G10" s="81"/>
      <c r="H10" s="81"/>
    </row>
    <row r="11" spans="1:8" ht="21" customHeight="1">
      <c r="A11" s="83" t="s">
        <v>221</v>
      </c>
      <c r="B11" s="84"/>
      <c r="C11" s="88">
        <f>'[1]세입예산서(예사랑)'!H29</f>
        <v>0</v>
      </c>
      <c r="D11" s="86"/>
      <c r="E11" s="81"/>
      <c r="F11" s="81"/>
      <c r="G11" s="81"/>
      <c r="H11" s="81"/>
    </row>
    <row r="12" spans="1:8" ht="21" customHeight="1">
      <c r="A12" s="83" t="s">
        <v>222</v>
      </c>
      <c r="B12" s="84"/>
      <c r="C12" s="88">
        <f>총괄표!E22</f>
        <v>194478607</v>
      </c>
      <c r="D12" s="86"/>
      <c r="E12" s="81"/>
      <c r="F12" s="81"/>
      <c r="G12" s="81"/>
      <c r="H12" s="81"/>
    </row>
    <row r="13" spans="1:8" ht="21" customHeight="1">
      <c r="A13" s="83" t="s">
        <v>223</v>
      </c>
      <c r="B13" s="84"/>
      <c r="C13" s="88">
        <f>총괄표!E25</f>
        <v>12540967</v>
      </c>
      <c r="D13" s="86"/>
      <c r="E13" s="81"/>
      <c r="F13" s="81"/>
      <c r="G13" s="81"/>
      <c r="H13" s="81"/>
    </row>
    <row r="14" spans="1:8" ht="29.25" customHeight="1">
      <c r="A14" s="89" t="s">
        <v>224</v>
      </c>
      <c r="B14" s="90"/>
      <c r="C14" s="91" t="s">
        <v>225</v>
      </c>
      <c r="D14" s="92">
        <f>C6+C7+C8+C9+C10+C11+C12+C13</f>
        <v>2637508424</v>
      </c>
      <c r="E14" s="81"/>
      <c r="F14" s="81"/>
      <c r="G14" s="81"/>
      <c r="H14" s="81"/>
    </row>
    <row r="15" spans="1:8" ht="21" customHeight="1">
      <c r="A15" s="93" t="s">
        <v>226</v>
      </c>
      <c r="B15" s="84"/>
      <c r="C15" s="88"/>
      <c r="D15" s="86"/>
      <c r="E15" s="81"/>
      <c r="F15" s="81"/>
      <c r="G15" s="81"/>
      <c r="H15" s="81"/>
    </row>
    <row r="16" spans="1:8" ht="21" customHeight="1">
      <c r="A16" s="83" t="s">
        <v>227</v>
      </c>
      <c r="B16" s="84"/>
      <c r="C16" s="88">
        <f>총괄표!K7</f>
        <v>1570011182</v>
      </c>
      <c r="D16" s="86"/>
      <c r="E16" s="81"/>
      <c r="F16" s="81"/>
      <c r="G16" s="81"/>
      <c r="H16" s="81"/>
    </row>
    <row r="17" spans="1:8" ht="21" customHeight="1">
      <c r="A17" s="83" t="s">
        <v>228</v>
      </c>
      <c r="B17" s="84">
        <f>총괄표!K8</f>
        <v>1427619887</v>
      </c>
      <c r="C17" s="88"/>
      <c r="D17" s="86"/>
      <c r="E17" s="81"/>
      <c r="F17" s="81"/>
      <c r="G17" s="81"/>
      <c r="H17" s="81"/>
    </row>
    <row r="18" spans="1:8" ht="21" customHeight="1">
      <c r="A18" s="83" t="s">
        <v>229</v>
      </c>
      <c r="B18" s="84">
        <f>총괄표!K9</f>
        <v>215000</v>
      </c>
      <c r="C18" s="88"/>
      <c r="D18" s="86"/>
      <c r="E18" s="81"/>
      <c r="F18" s="81"/>
      <c r="G18" s="81"/>
      <c r="H18" s="81"/>
    </row>
    <row r="19" spans="1:8" ht="21" customHeight="1">
      <c r="A19" s="83" t="s">
        <v>230</v>
      </c>
      <c r="B19" s="84">
        <f>총괄표!K10</f>
        <v>142176295</v>
      </c>
      <c r="C19" s="88"/>
      <c r="D19" s="86"/>
      <c r="E19" s="81"/>
      <c r="F19" s="81"/>
      <c r="G19" s="81"/>
      <c r="H19" s="81"/>
    </row>
    <row r="20" spans="1:8" ht="21" customHeight="1">
      <c r="A20" s="83" t="s">
        <v>231</v>
      </c>
      <c r="B20" s="84"/>
      <c r="C20" s="88">
        <f>총괄표!K11</f>
        <v>52985230</v>
      </c>
      <c r="D20" s="86"/>
      <c r="E20" s="81"/>
      <c r="F20" s="81"/>
      <c r="G20" s="81"/>
      <c r="H20" s="81"/>
    </row>
    <row r="21" spans="1:8" ht="21" customHeight="1">
      <c r="A21" s="83" t="s">
        <v>232</v>
      </c>
      <c r="B21" s="84"/>
      <c r="C21" s="88">
        <f>총괄표!K12</f>
        <v>490742601</v>
      </c>
      <c r="D21" s="86"/>
      <c r="E21" s="81"/>
      <c r="F21" s="81"/>
      <c r="G21" s="81"/>
      <c r="H21" s="81"/>
    </row>
    <row r="22" spans="1:8" ht="21" customHeight="1">
      <c r="A22" s="83" t="s">
        <v>233</v>
      </c>
      <c r="B22" s="84">
        <f>총괄표!K13</f>
        <v>480283901</v>
      </c>
      <c r="C22" s="88"/>
      <c r="D22" s="86"/>
      <c r="E22" s="81"/>
      <c r="F22" s="81"/>
      <c r="G22" s="81"/>
      <c r="H22" s="81"/>
    </row>
    <row r="23" spans="1:8" ht="21" customHeight="1">
      <c r="A23" s="83" t="s">
        <v>234</v>
      </c>
      <c r="B23" s="84">
        <f>총괄표!K14</f>
        <v>0</v>
      </c>
      <c r="C23" s="88"/>
      <c r="D23" s="86"/>
      <c r="E23" s="81"/>
      <c r="F23" s="81"/>
      <c r="G23" s="81"/>
      <c r="H23" s="81"/>
    </row>
    <row r="24" spans="1:8" ht="21" customHeight="1">
      <c r="A24" s="83" t="s">
        <v>235</v>
      </c>
      <c r="B24" s="84">
        <f>총괄표!K15</f>
        <v>10458700</v>
      </c>
      <c r="C24" s="88"/>
      <c r="D24" s="86"/>
      <c r="E24" s="81"/>
      <c r="F24" s="81"/>
      <c r="G24" s="81"/>
      <c r="H24" s="81"/>
    </row>
    <row r="25" spans="1:8" ht="21" customHeight="1">
      <c r="A25" s="83" t="s">
        <v>236</v>
      </c>
      <c r="B25" s="84"/>
      <c r="C25" s="88">
        <f>총괄표!K16</f>
        <v>186186834</v>
      </c>
      <c r="D25" s="86"/>
      <c r="E25" s="81"/>
      <c r="F25" s="81"/>
      <c r="G25" s="81"/>
      <c r="H25" s="81"/>
    </row>
    <row r="26" spans="1:8" ht="21" customHeight="1">
      <c r="A26" s="83" t="s">
        <v>237</v>
      </c>
      <c r="B26" s="84"/>
      <c r="C26" s="88">
        <f>'[1]세출예산서(예사랑)'!H180</f>
        <v>0</v>
      </c>
      <c r="D26" s="86"/>
      <c r="E26" s="81"/>
      <c r="F26" s="81"/>
      <c r="G26" s="81"/>
      <c r="H26" s="81"/>
    </row>
    <row r="27" spans="1:8" ht="21" customHeight="1">
      <c r="A27" s="83" t="s">
        <v>238</v>
      </c>
      <c r="B27" s="84"/>
      <c r="C27" s="88">
        <f>총괄표!K18</f>
        <v>0</v>
      </c>
      <c r="D27" s="86"/>
      <c r="E27" s="81"/>
      <c r="F27" s="81"/>
      <c r="G27" s="81"/>
      <c r="H27" s="81"/>
    </row>
    <row r="28" spans="1:8" ht="21" customHeight="1">
      <c r="A28" s="83" t="s">
        <v>239</v>
      </c>
      <c r="B28" s="84"/>
      <c r="C28" s="88">
        <f>총괄표!K21</f>
        <v>2800955</v>
      </c>
      <c r="D28" s="86"/>
      <c r="E28" s="81"/>
      <c r="F28" s="81"/>
      <c r="G28" s="81"/>
      <c r="H28" s="81"/>
    </row>
    <row r="29" spans="1:8" ht="21" customHeight="1">
      <c r="A29" s="83" t="s">
        <v>240</v>
      </c>
      <c r="B29" s="84"/>
      <c r="C29" s="88">
        <f>총괄표!K22</f>
        <v>0</v>
      </c>
      <c r="D29" s="86"/>
      <c r="E29" s="81"/>
      <c r="F29" s="81"/>
      <c r="G29" s="81"/>
      <c r="H29" s="81"/>
    </row>
    <row r="30" spans="1:8" ht="21" customHeight="1">
      <c r="A30" s="83" t="s">
        <v>241</v>
      </c>
      <c r="B30" s="84"/>
      <c r="C30" s="88">
        <f>총괄표!K25</f>
        <v>334781622</v>
      </c>
      <c r="D30" s="86"/>
      <c r="E30" s="81"/>
      <c r="F30" s="81"/>
      <c r="G30" s="81"/>
      <c r="H30" s="81"/>
    </row>
    <row r="31" spans="1:8" ht="29.25" customHeight="1" thickBot="1">
      <c r="A31" s="94" t="s">
        <v>242</v>
      </c>
      <c r="B31" s="95"/>
      <c r="C31" s="96"/>
      <c r="D31" s="97">
        <f>SUM(C15:C30)</f>
        <v>2637508424</v>
      </c>
      <c r="E31" s="81"/>
      <c r="F31" s="81"/>
      <c r="G31" s="81"/>
      <c r="H31" s="81"/>
    </row>
    <row r="32" spans="1:8" ht="17.25" thickTop="1"/>
    <row r="33" spans="2:3">
      <c r="B33" s="148"/>
      <c r="C33" s="148"/>
    </row>
  </sheetData>
  <mergeCells count="4">
    <mergeCell ref="A1:D1"/>
    <mergeCell ref="A2:D2"/>
    <mergeCell ref="B4:D4"/>
    <mergeCell ref="B33:C33"/>
  </mergeCells>
  <phoneticPr fontId="2" type="noConversion"/>
  <pageMargins left="0.7" right="0.7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3"/>
  <sheetViews>
    <sheetView zoomScale="130" zoomScaleNormal="130" workbookViewId="0">
      <selection activeCell="E17" sqref="E17"/>
    </sheetView>
  </sheetViews>
  <sheetFormatPr defaultRowHeight="16.5"/>
  <cols>
    <col min="1" max="2" width="7.77734375" style="27" customWidth="1"/>
    <col min="3" max="3" width="8.6640625" style="27" customWidth="1"/>
    <col min="4" max="4" width="10.44140625" style="27" customWidth="1"/>
    <col min="5" max="5" width="10.6640625" style="27" customWidth="1"/>
    <col min="6" max="6" width="8.6640625" style="27" customWidth="1"/>
    <col min="7" max="8" width="7.77734375" style="27" customWidth="1"/>
    <col min="9" max="9" width="8.44140625" style="27" customWidth="1"/>
    <col min="10" max="10" width="11.109375" style="27" customWidth="1"/>
    <col min="11" max="11" width="10.5546875" style="27" customWidth="1"/>
    <col min="12" max="12" width="8.77734375" style="27" customWidth="1"/>
    <col min="13" max="13" width="12.44140625" style="27" bestFit="1" customWidth="1"/>
    <col min="14" max="14" width="13.77734375" style="27" bestFit="1" customWidth="1"/>
    <col min="15" max="16384" width="8.88671875" style="27"/>
  </cols>
  <sheetData>
    <row r="2" spans="1:13" ht="20.25" customHeight="1">
      <c r="A2" s="181" t="s">
        <v>309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</row>
    <row r="3" spans="1:13" ht="15" customHeight="1" thickBot="1">
      <c r="A3" s="182" t="s">
        <v>204</v>
      </c>
      <c r="B3" s="182"/>
      <c r="C3" s="182"/>
      <c r="D3" s="182"/>
      <c r="E3" s="182"/>
      <c r="F3" s="182"/>
      <c r="G3" s="183" t="s">
        <v>205</v>
      </c>
      <c r="H3" s="183"/>
      <c r="I3" s="183"/>
      <c r="J3" s="183"/>
      <c r="K3" s="183"/>
      <c r="L3" s="183"/>
    </row>
    <row r="4" spans="1:13" ht="19.5" customHeight="1" thickTop="1">
      <c r="A4" s="184" t="s">
        <v>206</v>
      </c>
      <c r="B4" s="185"/>
      <c r="C4" s="185"/>
      <c r="D4" s="185"/>
      <c r="E4" s="185"/>
      <c r="F4" s="186"/>
      <c r="G4" s="184" t="s">
        <v>207</v>
      </c>
      <c r="H4" s="185"/>
      <c r="I4" s="185"/>
      <c r="J4" s="185"/>
      <c r="K4" s="185"/>
      <c r="L4" s="186"/>
    </row>
    <row r="5" spans="1:13" ht="13.5" customHeight="1">
      <c r="A5" s="167" t="s">
        <v>140</v>
      </c>
      <c r="B5" s="169" t="s">
        <v>141</v>
      </c>
      <c r="C5" s="179" t="s">
        <v>142</v>
      </c>
      <c r="D5" s="177" t="s">
        <v>208</v>
      </c>
      <c r="E5" s="178"/>
      <c r="F5" s="165" t="s">
        <v>209</v>
      </c>
      <c r="G5" s="167" t="s">
        <v>140</v>
      </c>
      <c r="H5" s="169" t="s">
        <v>141</v>
      </c>
      <c r="I5" s="179" t="s">
        <v>142</v>
      </c>
      <c r="J5" s="177" t="s">
        <v>208</v>
      </c>
      <c r="K5" s="178"/>
      <c r="L5" s="165" t="s">
        <v>209</v>
      </c>
    </row>
    <row r="6" spans="1:13" ht="14.25" customHeight="1" thickBot="1">
      <c r="A6" s="168"/>
      <c r="B6" s="170"/>
      <c r="C6" s="180"/>
      <c r="D6" s="55" t="s">
        <v>310</v>
      </c>
      <c r="E6" s="56" t="s">
        <v>311</v>
      </c>
      <c r="F6" s="166"/>
      <c r="G6" s="168"/>
      <c r="H6" s="170"/>
      <c r="I6" s="180"/>
      <c r="J6" s="55" t="s">
        <v>312</v>
      </c>
      <c r="K6" s="56" t="s">
        <v>311</v>
      </c>
      <c r="L6" s="166"/>
    </row>
    <row r="7" spans="1:13" ht="20.25" customHeight="1" thickTop="1">
      <c r="A7" s="115" t="s">
        <v>252</v>
      </c>
      <c r="B7" s="116" t="s">
        <v>253</v>
      </c>
      <c r="C7" s="117" t="s">
        <v>254</v>
      </c>
      <c r="D7" s="57">
        <f>'세입예산서(예사랑)'!H5</f>
        <v>142200000</v>
      </c>
      <c r="E7" s="58">
        <f>'세입예산서(예사랑)'!H6</f>
        <v>79738300</v>
      </c>
      <c r="F7" s="59">
        <f>SUM(E7-D7)</f>
        <v>-62461700</v>
      </c>
      <c r="G7" s="129" t="s">
        <v>279</v>
      </c>
      <c r="H7" s="130"/>
      <c r="I7" s="131"/>
      <c r="J7" s="60">
        <f>'세출예산서(예사랑)'!H5</f>
        <v>1808720095</v>
      </c>
      <c r="K7" s="60">
        <f>'세출예산서(예사랑)'!H6</f>
        <v>1570011182</v>
      </c>
      <c r="L7" s="59">
        <f t="shared" ref="L7:L13" si="0">SUM(K7-J7)</f>
        <v>-238708913</v>
      </c>
    </row>
    <row r="8" spans="1:13" ht="10.5" customHeight="1">
      <c r="A8" s="118" t="s">
        <v>255</v>
      </c>
      <c r="B8" s="119" t="s">
        <v>255</v>
      </c>
      <c r="C8" s="120" t="s">
        <v>255</v>
      </c>
      <c r="D8" s="57">
        <f>'세입예산서(예사랑)'!H8</f>
        <v>11520000</v>
      </c>
      <c r="E8" s="58">
        <f>'세입예산서(예사랑)'!H9</f>
        <v>11685120</v>
      </c>
      <c r="F8" s="59">
        <f>SUM(E8-D8)</f>
        <v>165120</v>
      </c>
      <c r="G8" s="162"/>
      <c r="H8" s="119" t="s">
        <v>280</v>
      </c>
      <c r="I8" s="120" t="s">
        <v>281</v>
      </c>
      <c r="J8" s="61">
        <f>'세출예산서(예사랑)'!H8</f>
        <v>1659100095</v>
      </c>
      <c r="K8" s="61">
        <f>'세출예산서(예사랑)'!H9</f>
        <v>1427619887</v>
      </c>
      <c r="L8" s="59">
        <f t="shared" si="0"/>
        <v>-231480208</v>
      </c>
    </row>
    <row r="9" spans="1:13" ht="12.75" customHeight="1">
      <c r="A9" s="118" t="s">
        <v>256</v>
      </c>
      <c r="B9" s="121" t="s">
        <v>257</v>
      </c>
      <c r="C9" s="120" t="s">
        <v>257</v>
      </c>
      <c r="D9" s="57"/>
      <c r="E9" s="58"/>
      <c r="F9" s="59">
        <f t="shared" ref="F9:F28" si="1">SUM(E9-D9)</f>
        <v>0</v>
      </c>
      <c r="G9" s="174"/>
      <c r="H9" s="119" t="s">
        <v>282</v>
      </c>
      <c r="I9" s="120" t="s">
        <v>283</v>
      </c>
      <c r="J9" s="61">
        <f>'세출예산서(예사랑)'!H36</f>
        <v>500000</v>
      </c>
      <c r="K9" s="61">
        <f>'세출예산서(예사랑)'!H37</f>
        <v>215000</v>
      </c>
      <c r="L9" s="59">
        <f t="shared" si="0"/>
        <v>-285000</v>
      </c>
    </row>
    <row r="10" spans="1:13" ht="11.25" customHeight="1">
      <c r="A10" s="118" t="s">
        <v>258</v>
      </c>
      <c r="B10" s="119" t="s">
        <v>259</v>
      </c>
      <c r="C10" s="120"/>
      <c r="D10" s="57"/>
      <c r="E10" s="58"/>
      <c r="F10" s="59">
        <f t="shared" si="1"/>
        <v>0</v>
      </c>
      <c r="G10" s="175"/>
      <c r="H10" s="119" t="s">
        <v>284</v>
      </c>
      <c r="I10" s="120" t="s">
        <v>285</v>
      </c>
      <c r="J10" s="61">
        <f>'세출예산서(예사랑)'!H48</f>
        <v>149120000</v>
      </c>
      <c r="K10" s="61">
        <f>'세출예산서(예사랑)'!H49</f>
        <v>142176295</v>
      </c>
      <c r="L10" s="59">
        <f t="shared" si="0"/>
        <v>-6943705</v>
      </c>
    </row>
    <row r="11" spans="1:13" ht="12" customHeight="1">
      <c r="A11" s="162"/>
      <c r="B11" s="171"/>
      <c r="C11" s="122" t="s">
        <v>260</v>
      </c>
      <c r="D11" s="57"/>
      <c r="E11" s="58"/>
      <c r="F11" s="59">
        <f t="shared" si="1"/>
        <v>0</v>
      </c>
      <c r="G11" s="132" t="s">
        <v>286</v>
      </c>
      <c r="H11" s="119" t="s">
        <v>287</v>
      </c>
      <c r="I11" s="120" t="s">
        <v>288</v>
      </c>
      <c r="J11" s="61">
        <f>'세출예산서(예사랑)'!H73</f>
        <v>56000000</v>
      </c>
      <c r="K11" s="61">
        <f>'세출예산서(예사랑)'!H74</f>
        <v>52985230</v>
      </c>
      <c r="L11" s="59">
        <f t="shared" si="0"/>
        <v>-3014770</v>
      </c>
      <c r="M11" s="62" t="s">
        <v>210</v>
      </c>
    </row>
    <row r="12" spans="1:13" ht="13.5" customHeight="1">
      <c r="A12" s="163"/>
      <c r="B12" s="172"/>
      <c r="C12" s="122" t="s">
        <v>261</v>
      </c>
      <c r="D12" s="57"/>
      <c r="E12" s="58"/>
      <c r="F12" s="59">
        <f t="shared" si="1"/>
        <v>0</v>
      </c>
      <c r="G12" s="132" t="s">
        <v>289</v>
      </c>
      <c r="H12" s="119"/>
      <c r="I12" s="120"/>
      <c r="J12" s="61">
        <f>'세출예산서(예사랑)'!H92</f>
        <v>435480000</v>
      </c>
      <c r="K12" s="61">
        <f>'세출예산서(예사랑)'!H93</f>
        <v>490742601</v>
      </c>
      <c r="L12" s="59">
        <f t="shared" si="0"/>
        <v>55262601</v>
      </c>
    </row>
    <row r="13" spans="1:13" ht="12.75" customHeight="1">
      <c r="A13" s="164"/>
      <c r="B13" s="173"/>
      <c r="C13" s="122" t="s">
        <v>262</v>
      </c>
      <c r="D13" s="57"/>
      <c r="E13" s="58"/>
      <c r="F13" s="59">
        <f t="shared" si="1"/>
        <v>0</v>
      </c>
      <c r="G13" s="162"/>
      <c r="H13" s="119" t="s">
        <v>284</v>
      </c>
      <c r="I13" s="120" t="s">
        <v>290</v>
      </c>
      <c r="J13" s="61">
        <f>'세출예산서(예사랑)'!H95</f>
        <v>421060000</v>
      </c>
      <c r="K13" s="61">
        <f>'세출예산서(예사랑)'!H96</f>
        <v>480283901</v>
      </c>
      <c r="L13" s="59">
        <f t="shared" si="0"/>
        <v>59223901</v>
      </c>
    </row>
    <row r="14" spans="1:13" ht="10.5" customHeight="1">
      <c r="A14" s="118" t="s">
        <v>263</v>
      </c>
      <c r="B14" s="119" t="s">
        <v>263</v>
      </c>
      <c r="C14" s="120"/>
      <c r="D14" s="57"/>
      <c r="E14" s="58"/>
      <c r="F14" s="59">
        <f t="shared" si="1"/>
        <v>0</v>
      </c>
      <c r="G14" s="174"/>
      <c r="H14" s="119" t="s">
        <v>291</v>
      </c>
      <c r="I14" s="120" t="s">
        <v>292</v>
      </c>
      <c r="J14" s="61">
        <f>'세출예산서(예사랑)'!H132</f>
        <v>0</v>
      </c>
      <c r="K14" s="61">
        <f>'세출예산서(예사랑)'!H133</f>
        <v>0</v>
      </c>
      <c r="L14" s="59">
        <f t="shared" ref="L14:L24" si="2">SUM(K14-J14)</f>
        <v>0</v>
      </c>
    </row>
    <row r="15" spans="1:13" ht="12.75" customHeight="1">
      <c r="A15" s="162"/>
      <c r="B15" s="176"/>
      <c r="C15" s="120" t="s">
        <v>264</v>
      </c>
      <c r="D15" s="57"/>
      <c r="E15" s="58"/>
      <c r="F15" s="59">
        <f t="shared" si="1"/>
        <v>0</v>
      </c>
      <c r="G15" s="175"/>
      <c r="H15" s="121" t="s">
        <v>289</v>
      </c>
      <c r="I15" s="138" t="s">
        <v>293</v>
      </c>
      <c r="J15" s="61">
        <f>'세출예산서(예사랑)'!H173</f>
        <v>14420000</v>
      </c>
      <c r="K15" s="61">
        <f>'세출예산서(예사랑)'!H174</f>
        <v>10458700</v>
      </c>
      <c r="L15" s="59">
        <f t="shared" si="2"/>
        <v>-3961300</v>
      </c>
    </row>
    <row r="16" spans="1:13" ht="13.5" customHeight="1">
      <c r="A16" s="164"/>
      <c r="B16" s="173"/>
      <c r="C16" s="120" t="s">
        <v>265</v>
      </c>
      <c r="D16" s="57"/>
      <c r="E16" s="58"/>
      <c r="F16" s="59">
        <f t="shared" si="1"/>
        <v>0</v>
      </c>
      <c r="G16" s="132" t="s">
        <v>294</v>
      </c>
      <c r="H16" s="119" t="s">
        <v>294</v>
      </c>
      <c r="I16" s="122" t="s">
        <v>295</v>
      </c>
      <c r="J16" s="61">
        <f>'세출예산서(예사랑)'!H191</f>
        <v>450000000</v>
      </c>
      <c r="K16" s="61">
        <f>'세출예산서(예사랑)'!H192</f>
        <v>186186834</v>
      </c>
      <c r="L16" s="59">
        <f t="shared" si="2"/>
        <v>-263813166</v>
      </c>
    </row>
    <row r="17" spans="1:14" ht="17.100000000000001" customHeight="1">
      <c r="A17" s="123" t="s">
        <v>266</v>
      </c>
      <c r="B17" s="124" t="s">
        <v>266</v>
      </c>
      <c r="C17" s="125" t="s">
        <v>266</v>
      </c>
      <c r="D17" s="63">
        <f>'세입예산서(예사랑)'!H14</f>
        <v>2414928000</v>
      </c>
      <c r="E17" s="64">
        <f>'세입예산서(예사랑)'!H15</f>
        <v>2339065430</v>
      </c>
      <c r="F17" s="65">
        <f>SUM(E17-D17)</f>
        <v>-75862570</v>
      </c>
      <c r="G17" s="133" t="s">
        <v>296</v>
      </c>
      <c r="H17" s="124" t="s">
        <v>296</v>
      </c>
      <c r="I17" s="127" t="s">
        <v>296</v>
      </c>
      <c r="J17" s="66"/>
      <c r="K17" s="66"/>
      <c r="L17" s="65">
        <f t="shared" si="2"/>
        <v>0</v>
      </c>
    </row>
    <row r="18" spans="1:14" ht="17.100000000000001" customHeight="1">
      <c r="A18" s="126" t="s">
        <v>267</v>
      </c>
      <c r="B18" s="124" t="s">
        <v>267</v>
      </c>
      <c r="C18" s="127"/>
      <c r="D18" s="63">
        <f>D19+D20</f>
        <v>120000000</v>
      </c>
      <c r="E18" s="64">
        <f>E19+E20</f>
        <v>0</v>
      </c>
      <c r="F18" s="65">
        <f t="shared" si="1"/>
        <v>-120000000</v>
      </c>
      <c r="G18" s="126" t="s">
        <v>297</v>
      </c>
      <c r="H18" s="124" t="s">
        <v>297</v>
      </c>
      <c r="I18" s="127"/>
      <c r="J18" s="66">
        <f>'세출예산서(예사랑)'!H202</f>
        <v>122000000</v>
      </c>
      <c r="K18" s="66">
        <f>'세출예산서(예사랑)'!H203</f>
        <v>0</v>
      </c>
      <c r="L18" s="65">
        <f t="shared" si="2"/>
        <v>-122000000</v>
      </c>
    </row>
    <row r="19" spans="1:14" ht="17.100000000000001" customHeight="1">
      <c r="A19" s="149"/>
      <c r="B19" s="151"/>
      <c r="C19" s="125" t="s">
        <v>268</v>
      </c>
      <c r="D19" s="63">
        <f>'세입예산서(예사랑)'!H20</f>
        <v>120000000</v>
      </c>
      <c r="E19" s="64">
        <f>'세입예산서(예사랑)'!H21</f>
        <v>0</v>
      </c>
      <c r="F19" s="65">
        <f t="shared" si="1"/>
        <v>-120000000</v>
      </c>
      <c r="G19" s="149"/>
      <c r="H19" s="160"/>
      <c r="I19" s="125" t="s">
        <v>298</v>
      </c>
      <c r="J19" s="66">
        <f>'세출예산서(예사랑)'!H205</f>
        <v>120000000</v>
      </c>
      <c r="K19" s="66">
        <f>'세출예산서(예사랑)'!H206</f>
        <v>0</v>
      </c>
      <c r="L19" s="65">
        <f t="shared" si="2"/>
        <v>-120000000</v>
      </c>
    </row>
    <row r="20" spans="1:14" ht="17.100000000000001" customHeight="1">
      <c r="A20" s="150"/>
      <c r="B20" s="152"/>
      <c r="C20" s="125" t="s">
        <v>269</v>
      </c>
      <c r="D20" s="63"/>
      <c r="E20" s="64"/>
      <c r="F20" s="65">
        <f t="shared" si="1"/>
        <v>0</v>
      </c>
      <c r="G20" s="150"/>
      <c r="H20" s="161"/>
      <c r="I20" s="125" t="s">
        <v>299</v>
      </c>
      <c r="J20" s="66">
        <f>'세출예산서(예사랑)'!H208</f>
        <v>2000000</v>
      </c>
      <c r="K20" s="66">
        <f>'세출예산서(예사랑)'!H209</f>
        <v>0</v>
      </c>
      <c r="L20" s="65">
        <f t="shared" si="2"/>
        <v>-2000000</v>
      </c>
    </row>
    <row r="21" spans="1:14" ht="17.100000000000001" customHeight="1">
      <c r="A21" s="126" t="s">
        <v>270</v>
      </c>
      <c r="B21" s="124" t="s">
        <v>270</v>
      </c>
      <c r="C21" s="127" t="s">
        <v>271</v>
      </c>
      <c r="D21" s="63"/>
      <c r="E21" s="64"/>
      <c r="F21" s="65">
        <f t="shared" si="1"/>
        <v>0</v>
      </c>
      <c r="G21" s="134" t="s">
        <v>300</v>
      </c>
      <c r="H21" s="135" t="s">
        <v>300</v>
      </c>
      <c r="I21" s="136" t="s">
        <v>301</v>
      </c>
      <c r="J21" s="67">
        <f>'세출예산서(예사랑)'!H211</f>
        <v>21000000</v>
      </c>
      <c r="K21" s="67">
        <f>'세출예산서(예사랑)'!H212</f>
        <v>2800955</v>
      </c>
      <c r="L21" s="65">
        <f t="shared" si="2"/>
        <v>-18199045</v>
      </c>
    </row>
    <row r="22" spans="1:14" ht="17.100000000000001" customHeight="1">
      <c r="A22" s="126" t="s">
        <v>272</v>
      </c>
      <c r="B22" s="124" t="s">
        <v>272</v>
      </c>
      <c r="C22" s="127"/>
      <c r="D22" s="63">
        <f>D23+D24</f>
        <v>194528778</v>
      </c>
      <c r="E22" s="64">
        <f>E23+E24</f>
        <v>194478607</v>
      </c>
      <c r="F22" s="65">
        <f t="shared" si="1"/>
        <v>-50171</v>
      </c>
      <c r="G22" s="134" t="s">
        <v>302</v>
      </c>
      <c r="H22" s="135" t="s">
        <v>303</v>
      </c>
      <c r="I22" s="136" t="s">
        <v>303</v>
      </c>
      <c r="J22" s="67">
        <f>'세출예산서(예사랑)'!H214</f>
        <v>9976683</v>
      </c>
      <c r="K22" s="67">
        <f>'세출예산서(예사랑)'!H215</f>
        <v>0</v>
      </c>
      <c r="L22" s="65">
        <f t="shared" si="2"/>
        <v>-9976683</v>
      </c>
    </row>
    <row r="23" spans="1:14" ht="24" customHeight="1">
      <c r="A23" s="149"/>
      <c r="B23" s="151"/>
      <c r="C23" s="127" t="s">
        <v>273</v>
      </c>
      <c r="D23" s="63">
        <f>'세입예산서(예사랑)'!H36</f>
        <v>194528778</v>
      </c>
      <c r="E23" s="64">
        <f>'세입예산서(예사랑)'!H37</f>
        <v>194478607</v>
      </c>
      <c r="F23" s="65">
        <f>E23-D23</f>
        <v>-50171</v>
      </c>
      <c r="G23" s="133" t="s">
        <v>304</v>
      </c>
      <c r="H23" s="137" t="s">
        <v>305</v>
      </c>
      <c r="I23" s="125" t="s">
        <v>305</v>
      </c>
      <c r="J23" s="66"/>
      <c r="K23" s="66"/>
      <c r="L23" s="65">
        <f t="shared" si="2"/>
        <v>0</v>
      </c>
    </row>
    <row r="24" spans="1:14" ht="12.75" customHeight="1">
      <c r="A24" s="150"/>
      <c r="B24" s="152"/>
      <c r="C24" s="127" t="s">
        <v>274</v>
      </c>
      <c r="D24" s="63"/>
      <c r="E24" s="64"/>
      <c r="F24" s="68">
        <v>0</v>
      </c>
      <c r="G24" s="133" t="s">
        <v>306</v>
      </c>
      <c r="H24" s="124" t="s">
        <v>306</v>
      </c>
      <c r="I24" s="139" t="s">
        <v>307</v>
      </c>
      <c r="J24" s="66"/>
      <c r="K24" s="66"/>
      <c r="L24" s="65">
        <f t="shared" si="2"/>
        <v>0</v>
      </c>
    </row>
    <row r="25" spans="1:14" ht="17.100000000000001" customHeight="1">
      <c r="A25" s="126" t="s">
        <v>275</v>
      </c>
      <c r="B25" s="124" t="s">
        <v>275</v>
      </c>
      <c r="C25" s="125"/>
      <c r="D25" s="63">
        <f>D26+D27+D28</f>
        <v>20000000</v>
      </c>
      <c r="E25" s="64">
        <f>E26+E27+E28</f>
        <v>12540967</v>
      </c>
      <c r="F25" s="65">
        <f t="shared" si="1"/>
        <v>-7459033</v>
      </c>
      <c r="G25" s="133" t="s">
        <v>308</v>
      </c>
      <c r="H25" s="119" t="s">
        <v>308</v>
      </c>
      <c r="I25" s="127" t="s">
        <v>308</v>
      </c>
      <c r="J25" s="69"/>
      <c r="K25" s="142">
        <f>'세출예산서(예사랑)'!H218</f>
        <v>334781622</v>
      </c>
      <c r="L25" s="65"/>
    </row>
    <row r="26" spans="1:14" ht="17.100000000000001" customHeight="1">
      <c r="A26" s="149"/>
      <c r="B26" s="151"/>
      <c r="C26" s="125" t="s">
        <v>276</v>
      </c>
      <c r="D26" s="63"/>
      <c r="E26" s="64"/>
      <c r="F26" s="68">
        <f t="shared" si="1"/>
        <v>0</v>
      </c>
      <c r="G26" s="133"/>
      <c r="H26" s="124"/>
      <c r="I26" s="127"/>
      <c r="J26" s="70"/>
      <c r="K26" s="71"/>
      <c r="L26" s="68"/>
    </row>
    <row r="27" spans="1:14" ht="17.100000000000001" customHeight="1">
      <c r="A27" s="156"/>
      <c r="B27" s="158"/>
      <c r="C27" s="140" t="s">
        <v>277</v>
      </c>
      <c r="D27" s="63">
        <f>'세입예산서(예사랑)'!H48</f>
        <v>20000</v>
      </c>
      <c r="E27" s="64">
        <f>'세입예산서(예사랑)'!H49</f>
        <v>0</v>
      </c>
      <c r="F27" s="65">
        <f t="shared" si="1"/>
        <v>-20000</v>
      </c>
      <c r="G27" s="134"/>
      <c r="H27" s="135"/>
      <c r="I27" s="136"/>
      <c r="J27" s="72"/>
      <c r="K27" s="73"/>
      <c r="L27" s="65"/>
    </row>
    <row r="28" spans="1:14" ht="17.100000000000001" customHeight="1" thickBot="1">
      <c r="A28" s="157"/>
      <c r="B28" s="159"/>
      <c r="C28" s="128" t="s">
        <v>278</v>
      </c>
      <c r="D28" s="63">
        <f>'세입예산서(예사랑)'!H51</f>
        <v>19980000</v>
      </c>
      <c r="E28" s="64">
        <f>'세입예산서(예사랑)'!H52</f>
        <v>12540967</v>
      </c>
      <c r="F28" s="65">
        <f t="shared" si="1"/>
        <v>-7439033</v>
      </c>
      <c r="G28" s="134"/>
      <c r="H28" s="135"/>
      <c r="I28" s="128"/>
      <c r="J28" s="72"/>
      <c r="K28" s="73"/>
      <c r="L28" s="65"/>
    </row>
    <row r="29" spans="1:14" ht="21" customHeight="1" thickTop="1" thickBot="1">
      <c r="A29" s="153" t="s">
        <v>212</v>
      </c>
      <c r="B29" s="154"/>
      <c r="C29" s="155"/>
      <c r="D29" s="74">
        <f>D7+D8+D17+D18+D22+D25</f>
        <v>2903176778</v>
      </c>
      <c r="E29" s="75">
        <f>E7+E8+E17+E18+E22+E25</f>
        <v>2637508424</v>
      </c>
      <c r="F29" s="76">
        <f>SUM(E29-D29)</f>
        <v>-265668354</v>
      </c>
      <c r="G29" s="153" t="s">
        <v>212</v>
      </c>
      <c r="H29" s="154"/>
      <c r="I29" s="155"/>
      <c r="J29" s="74">
        <f>J7+J11+J12+J16+J18+J21+J22+J23+J25</f>
        <v>2903176778</v>
      </c>
      <c r="K29" s="74">
        <f>K7+K11+K12+K16+K18+K21+K22+K23+K25</f>
        <v>2637508424</v>
      </c>
      <c r="L29" s="76">
        <f>SUM(K29-J29)</f>
        <v>-265668354</v>
      </c>
      <c r="N29" s="62" t="s">
        <v>210</v>
      </c>
    </row>
    <row r="30" spans="1:14" ht="17.25" thickTop="1">
      <c r="N30" s="77" t="s">
        <v>210</v>
      </c>
    </row>
    <row r="31" spans="1:14">
      <c r="D31" s="27" t="s">
        <v>322</v>
      </c>
      <c r="E31" s="141">
        <f>[2]총계정원장!$D$199-E29</f>
        <v>13193030</v>
      </c>
      <c r="F31" s="141"/>
      <c r="G31" s="141"/>
      <c r="H31" s="141"/>
      <c r="I31" s="141"/>
      <c r="K31" s="78">
        <f>[2]총계정원장!$E$199-K29</f>
        <v>-321191951</v>
      </c>
      <c r="L31" s="62">
        <f>E29-K29</f>
        <v>0</v>
      </c>
    </row>
    <row r="32" spans="1:14">
      <c r="K32" s="79" t="s">
        <v>210</v>
      </c>
      <c r="L32" s="80" t="s">
        <v>210</v>
      </c>
    </row>
    <row r="33" spans="12:12">
      <c r="L33" s="79" t="s">
        <v>210</v>
      </c>
    </row>
  </sheetData>
  <mergeCells count="31">
    <mergeCell ref="J5:K5"/>
    <mergeCell ref="L5:L6"/>
    <mergeCell ref="I5:I6"/>
    <mergeCell ref="A2:L2"/>
    <mergeCell ref="A3:F3"/>
    <mergeCell ref="G3:L3"/>
    <mergeCell ref="A4:F4"/>
    <mergeCell ref="G4:L4"/>
    <mergeCell ref="A5:A6"/>
    <mergeCell ref="B5:B6"/>
    <mergeCell ref="C5:C6"/>
    <mergeCell ref="D5:E5"/>
    <mergeCell ref="A11:A13"/>
    <mergeCell ref="F5:F6"/>
    <mergeCell ref="G5:G6"/>
    <mergeCell ref="H5:H6"/>
    <mergeCell ref="B11:B13"/>
    <mergeCell ref="G13:G15"/>
    <mergeCell ref="G8:G10"/>
    <mergeCell ref="A15:A16"/>
    <mergeCell ref="B15:B16"/>
    <mergeCell ref="A19:A20"/>
    <mergeCell ref="B19:B20"/>
    <mergeCell ref="G29:I29"/>
    <mergeCell ref="A23:A24"/>
    <mergeCell ref="B23:B24"/>
    <mergeCell ref="A26:A28"/>
    <mergeCell ref="B26:B28"/>
    <mergeCell ref="A29:C29"/>
    <mergeCell ref="G19:G20"/>
    <mergeCell ref="H19:H20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"/>
  <sheetViews>
    <sheetView workbookViewId="0">
      <selection activeCell="H52" sqref="H52"/>
    </sheetView>
  </sheetViews>
  <sheetFormatPr defaultRowHeight="15" customHeight="1"/>
  <cols>
    <col min="1" max="1" width="4" style="37" customWidth="1"/>
    <col min="2" max="2" width="11.77734375" style="37" customWidth="1"/>
    <col min="3" max="3" width="4" style="37" customWidth="1"/>
    <col min="4" max="4" width="14.5546875" style="37" customWidth="1"/>
    <col min="5" max="5" width="4.21875" style="37" customWidth="1"/>
    <col min="6" max="6" width="12.5546875" style="37" customWidth="1"/>
    <col min="7" max="7" width="8.21875" style="37" customWidth="1"/>
    <col min="8" max="10" width="14.77734375" style="37" customWidth="1"/>
    <col min="11" max="11" width="17.77734375" style="37" customWidth="1"/>
    <col min="12" max="12" width="15.109375" style="37" customWidth="1"/>
    <col min="13" max="16384" width="8.88671875" style="37"/>
  </cols>
  <sheetData>
    <row r="1" spans="1:11" ht="39" customHeight="1">
      <c r="A1" s="196" t="s">
        <v>315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</row>
    <row r="2" spans="1:11" ht="12.75" customHeight="1">
      <c r="A2" s="201" t="s">
        <v>133</v>
      </c>
      <c r="B2" s="201"/>
      <c r="C2" s="201"/>
    </row>
    <row r="3" spans="1:11" ht="19.350000000000001" customHeight="1">
      <c r="A3" s="190" t="s">
        <v>134</v>
      </c>
      <c r="B3" s="190"/>
      <c r="C3" s="190"/>
      <c r="D3" s="190"/>
      <c r="E3" s="190"/>
      <c r="F3" s="190"/>
      <c r="G3" s="190" t="s">
        <v>135</v>
      </c>
      <c r="H3" s="191" t="s">
        <v>136</v>
      </c>
      <c r="I3" s="190" t="s">
        <v>137</v>
      </c>
      <c r="J3" s="190" t="s">
        <v>138</v>
      </c>
      <c r="K3" s="190" t="s">
        <v>139</v>
      </c>
    </row>
    <row r="4" spans="1:11" ht="19.350000000000001" customHeight="1">
      <c r="A4" s="190" t="s">
        <v>140</v>
      </c>
      <c r="B4" s="190"/>
      <c r="C4" s="190" t="s">
        <v>141</v>
      </c>
      <c r="D4" s="190"/>
      <c r="E4" s="190" t="s">
        <v>142</v>
      </c>
      <c r="F4" s="190"/>
      <c r="G4" s="190"/>
      <c r="H4" s="190"/>
      <c r="I4" s="190"/>
      <c r="J4" s="190"/>
      <c r="K4" s="190"/>
    </row>
    <row r="5" spans="1:11" ht="19.350000000000001" customHeight="1">
      <c r="A5" s="188">
        <v>1</v>
      </c>
      <c r="B5" s="188" t="s">
        <v>143</v>
      </c>
      <c r="C5" s="188">
        <v>11</v>
      </c>
      <c r="D5" s="189" t="s">
        <v>144</v>
      </c>
      <c r="E5" s="188">
        <v>111</v>
      </c>
      <c r="F5" s="189" t="s">
        <v>80</v>
      </c>
      <c r="G5" s="100" t="s">
        <v>145</v>
      </c>
      <c r="H5" s="101">
        <v>142200000</v>
      </c>
      <c r="I5" s="101"/>
      <c r="J5" s="102">
        <f>H5</f>
        <v>142200000</v>
      </c>
      <c r="K5" s="199" t="s">
        <v>250</v>
      </c>
    </row>
    <row r="6" spans="1:11" ht="19.350000000000001" customHeight="1">
      <c r="A6" s="188"/>
      <c r="B6" s="188"/>
      <c r="C6" s="188"/>
      <c r="D6" s="188"/>
      <c r="E6" s="188"/>
      <c r="F6" s="188"/>
      <c r="G6" s="41" t="s">
        <v>146</v>
      </c>
      <c r="H6" s="103">
        <v>79738300</v>
      </c>
      <c r="I6" s="103"/>
      <c r="J6" s="104">
        <f>H6</f>
        <v>79738300</v>
      </c>
      <c r="K6" s="200"/>
    </row>
    <row r="7" spans="1:11" ht="19.350000000000001" customHeight="1">
      <c r="A7" s="188"/>
      <c r="B7" s="188"/>
      <c r="C7" s="188"/>
      <c r="D7" s="188"/>
      <c r="E7" s="188"/>
      <c r="F7" s="188"/>
      <c r="G7" s="41" t="s">
        <v>147</v>
      </c>
      <c r="H7" s="103">
        <f>H6-H5</f>
        <v>-62461700</v>
      </c>
      <c r="I7" s="103"/>
      <c r="J7" s="104">
        <f>SUM(J6-J5)</f>
        <v>-62461700</v>
      </c>
      <c r="K7" s="200"/>
    </row>
    <row r="8" spans="1:11" ht="19.350000000000001" customHeight="1">
      <c r="A8" s="188">
        <v>2</v>
      </c>
      <c r="B8" s="195" t="s">
        <v>148</v>
      </c>
      <c r="C8" s="188">
        <v>21</v>
      </c>
      <c r="D8" s="188" t="s">
        <v>148</v>
      </c>
      <c r="E8" s="188">
        <v>211</v>
      </c>
      <c r="F8" s="188" t="s">
        <v>148</v>
      </c>
      <c r="G8" s="100" t="s">
        <v>145</v>
      </c>
      <c r="H8" s="101">
        <v>11520000</v>
      </c>
      <c r="I8" s="101"/>
      <c r="J8" s="102">
        <f>H8</f>
        <v>11520000</v>
      </c>
      <c r="K8" s="197" t="s">
        <v>132</v>
      </c>
    </row>
    <row r="9" spans="1:11" ht="19.350000000000001" customHeight="1">
      <c r="A9" s="188"/>
      <c r="B9" s="195"/>
      <c r="C9" s="188"/>
      <c r="D9" s="188"/>
      <c r="E9" s="188"/>
      <c r="F9" s="188"/>
      <c r="G9" s="41" t="s">
        <v>146</v>
      </c>
      <c r="H9" s="103">
        <v>11685120</v>
      </c>
      <c r="I9" s="103"/>
      <c r="J9" s="104">
        <f>H9</f>
        <v>11685120</v>
      </c>
      <c r="K9" s="198"/>
    </row>
    <row r="10" spans="1:11" ht="19.350000000000001" customHeight="1">
      <c r="A10" s="188"/>
      <c r="B10" s="195"/>
      <c r="C10" s="188"/>
      <c r="D10" s="188"/>
      <c r="E10" s="188"/>
      <c r="F10" s="188"/>
      <c r="G10" s="41" t="s">
        <v>147</v>
      </c>
      <c r="H10" s="103">
        <f>H9-H8</f>
        <v>165120</v>
      </c>
      <c r="I10" s="103"/>
      <c r="J10" s="104">
        <f>J9-J8</f>
        <v>165120</v>
      </c>
      <c r="K10" s="198"/>
    </row>
    <row r="11" spans="1:11" ht="19.350000000000001" customHeight="1">
      <c r="A11" s="188">
        <v>3</v>
      </c>
      <c r="B11" s="188" t="s">
        <v>149</v>
      </c>
      <c r="C11" s="188">
        <v>31</v>
      </c>
      <c r="D11" s="188" t="s">
        <v>150</v>
      </c>
      <c r="E11" s="188">
        <v>311</v>
      </c>
      <c r="F11" s="188" t="s">
        <v>150</v>
      </c>
      <c r="G11" s="100" t="s">
        <v>145</v>
      </c>
      <c r="H11" s="101"/>
      <c r="I11" s="101"/>
      <c r="J11" s="102">
        <v>0</v>
      </c>
      <c r="K11" s="198"/>
    </row>
    <row r="12" spans="1:11" ht="19.350000000000001" customHeight="1">
      <c r="A12" s="188"/>
      <c r="B12" s="188"/>
      <c r="C12" s="188"/>
      <c r="D12" s="188"/>
      <c r="E12" s="188"/>
      <c r="F12" s="188"/>
      <c r="G12" s="41" t="s">
        <v>146</v>
      </c>
      <c r="H12" s="103"/>
      <c r="I12" s="103"/>
      <c r="J12" s="104">
        <v>0</v>
      </c>
      <c r="K12" s="198"/>
    </row>
    <row r="13" spans="1:11" ht="19.350000000000001" customHeight="1">
      <c r="A13" s="188"/>
      <c r="B13" s="188"/>
      <c r="C13" s="188"/>
      <c r="D13" s="188"/>
      <c r="E13" s="188"/>
      <c r="F13" s="188"/>
      <c r="G13" s="41" t="s">
        <v>147</v>
      </c>
      <c r="H13" s="103"/>
      <c r="I13" s="103"/>
      <c r="J13" s="104">
        <v>0</v>
      </c>
      <c r="K13" s="198"/>
    </row>
    <row r="14" spans="1:11" ht="19.350000000000001" customHeight="1">
      <c r="A14" s="188">
        <v>4</v>
      </c>
      <c r="B14" s="188" t="s">
        <v>151</v>
      </c>
      <c r="C14" s="188">
        <v>41</v>
      </c>
      <c r="D14" s="188" t="s">
        <v>151</v>
      </c>
      <c r="E14" s="188">
        <v>411</v>
      </c>
      <c r="F14" s="189" t="s">
        <v>152</v>
      </c>
      <c r="G14" s="100" t="s">
        <v>145</v>
      </c>
      <c r="H14" s="101">
        <v>2414928000</v>
      </c>
      <c r="I14" s="101"/>
      <c r="J14" s="102">
        <f>SUM(H14:I14)</f>
        <v>2414928000</v>
      </c>
      <c r="K14" s="197" t="s">
        <v>320</v>
      </c>
    </row>
    <row r="15" spans="1:11" ht="19.350000000000001" customHeight="1">
      <c r="A15" s="188"/>
      <c r="B15" s="188"/>
      <c r="C15" s="188"/>
      <c r="D15" s="188"/>
      <c r="E15" s="188"/>
      <c r="F15" s="188"/>
      <c r="G15" s="41" t="s">
        <v>146</v>
      </c>
      <c r="H15" s="103">
        <v>2339065430</v>
      </c>
      <c r="I15" s="103"/>
      <c r="J15" s="104">
        <f>SUM(H15:I15)</f>
        <v>2339065430</v>
      </c>
      <c r="K15" s="198"/>
    </row>
    <row r="16" spans="1:11" ht="19.350000000000001" customHeight="1">
      <c r="A16" s="188"/>
      <c r="B16" s="188"/>
      <c r="C16" s="188"/>
      <c r="D16" s="188"/>
      <c r="E16" s="188"/>
      <c r="F16" s="188"/>
      <c r="G16" s="41" t="s">
        <v>147</v>
      </c>
      <c r="H16" s="103">
        <f>H15-H14</f>
        <v>-75862570</v>
      </c>
      <c r="I16" s="103"/>
      <c r="J16" s="104">
        <f>J15-J14</f>
        <v>-75862570</v>
      </c>
      <c r="K16" s="198"/>
    </row>
    <row r="17" spans="1:11" ht="19.350000000000001" customHeight="1">
      <c r="A17" s="188">
        <v>5</v>
      </c>
      <c r="B17" s="188" t="s">
        <v>153</v>
      </c>
      <c r="C17" s="188">
        <v>51</v>
      </c>
      <c r="D17" s="188" t="s">
        <v>154</v>
      </c>
      <c r="E17" s="188"/>
      <c r="F17" s="188"/>
      <c r="G17" s="100" t="s">
        <v>145</v>
      </c>
      <c r="H17" s="101">
        <f>H20+H23</f>
        <v>120000000</v>
      </c>
      <c r="I17" s="101"/>
      <c r="J17" s="102">
        <f>SUM(H17:I17)</f>
        <v>120000000</v>
      </c>
      <c r="K17" s="198"/>
    </row>
    <row r="18" spans="1:11" ht="19.350000000000001" customHeight="1">
      <c r="A18" s="188"/>
      <c r="B18" s="188"/>
      <c r="C18" s="188"/>
      <c r="D18" s="188"/>
      <c r="E18" s="188"/>
      <c r="F18" s="188"/>
      <c r="G18" s="41" t="s">
        <v>146</v>
      </c>
      <c r="H18" s="105">
        <f>H21+H24</f>
        <v>0</v>
      </c>
      <c r="I18" s="105"/>
      <c r="J18" s="106">
        <f>SUM(H18:I18)</f>
        <v>0</v>
      </c>
      <c r="K18" s="198"/>
    </row>
    <row r="19" spans="1:11" ht="19.350000000000001" customHeight="1">
      <c r="A19" s="188"/>
      <c r="B19" s="188"/>
      <c r="C19" s="188"/>
      <c r="D19" s="188"/>
      <c r="E19" s="188"/>
      <c r="F19" s="188"/>
      <c r="G19" s="41" t="s">
        <v>147</v>
      </c>
      <c r="H19" s="103">
        <f>H18-H17</f>
        <v>-120000000</v>
      </c>
      <c r="I19" s="103"/>
      <c r="J19" s="104">
        <f>J18-J17</f>
        <v>-120000000</v>
      </c>
      <c r="K19" s="198"/>
    </row>
    <row r="20" spans="1:11" ht="19.350000000000001" customHeight="1">
      <c r="A20" s="188"/>
      <c r="B20" s="188"/>
      <c r="C20" s="188"/>
      <c r="D20" s="188"/>
      <c r="E20" s="188">
        <v>511</v>
      </c>
      <c r="F20" s="189" t="s">
        <v>155</v>
      </c>
      <c r="G20" s="100" t="s">
        <v>145</v>
      </c>
      <c r="H20" s="101">
        <v>120000000</v>
      </c>
      <c r="I20" s="101"/>
      <c r="J20" s="102">
        <f>SUM(H20:I20)</f>
        <v>120000000</v>
      </c>
      <c r="K20" s="197" t="s">
        <v>321</v>
      </c>
    </row>
    <row r="21" spans="1:11" ht="19.350000000000001" customHeight="1">
      <c r="A21" s="188"/>
      <c r="B21" s="188"/>
      <c r="C21" s="188"/>
      <c r="D21" s="188"/>
      <c r="E21" s="188"/>
      <c r="F21" s="189"/>
      <c r="G21" s="41" t="s">
        <v>146</v>
      </c>
      <c r="H21" s="103">
        <v>0</v>
      </c>
      <c r="I21" s="103"/>
      <c r="J21" s="106">
        <f>SUM(H21:I21)</f>
        <v>0</v>
      </c>
      <c r="K21" s="198"/>
    </row>
    <row r="22" spans="1:11" ht="19.350000000000001" customHeight="1">
      <c r="A22" s="188"/>
      <c r="B22" s="188"/>
      <c r="C22" s="188"/>
      <c r="D22" s="188"/>
      <c r="E22" s="188"/>
      <c r="F22" s="189"/>
      <c r="G22" s="41" t="s">
        <v>147</v>
      </c>
      <c r="H22" s="103">
        <f>H21-H20</f>
        <v>-120000000</v>
      </c>
      <c r="I22" s="103"/>
      <c r="J22" s="104">
        <f>J21-J20</f>
        <v>-120000000</v>
      </c>
      <c r="K22" s="198"/>
    </row>
    <row r="23" spans="1:11" ht="19.350000000000001" customHeight="1">
      <c r="A23" s="188"/>
      <c r="B23" s="188"/>
      <c r="C23" s="188"/>
      <c r="D23" s="188"/>
      <c r="E23" s="188">
        <v>512</v>
      </c>
      <c r="F23" s="188" t="s">
        <v>156</v>
      </c>
      <c r="G23" s="100" t="s">
        <v>145</v>
      </c>
      <c r="H23" s="101"/>
      <c r="I23" s="101"/>
      <c r="J23" s="102">
        <f>H23</f>
        <v>0</v>
      </c>
      <c r="K23" s="198"/>
    </row>
    <row r="24" spans="1:11" ht="19.350000000000001" customHeight="1">
      <c r="A24" s="188"/>
      <c r="B24" s="188"/>
      <c r="C24" s="188"/>
      <c r="D24" s="188"/>
      <c r="E24" s="188"/>
      <c r="F24" s="188"/>
      <c r="G24" s="41" t="s">
        <v>146</v>
      </c>
      <c r="H24" s="103"/>
      <c r="I24" s="103"/>
      <c r="J24" s="104">
        <f>H24</f>
        <v>0</v>
      </c>
      <c r="K24" s="198"/>
    </row>
    <row r="25" spans="1:11" ht="19.350000000000001" customHeight="1">
      <c r="A25" s="188"/>
      <c r="B25" s="188"/>
      <c r="C25" s="188"/>
      <c r="D25" s="188"/>
      <c r="E25" s="188"/>
      <c r="F25" s="188"/>
      <c r="G25" s="41" t="s">
        <v>147</v>
      </c>
      <c r="H25" s="103"/>
      <c r="I25" s="103"/>
      <c r="J25" s="104">
        <v>0</v>
      </c>
      <c r="K25" s="198"/>
    </row>
    <row r="26" spans="1:11" ht="9" customHeight="1">
      <c r="A26" s="98"/>
      <c r="B26" s="98"/>
      <c r="C26" s="98"/>
      <c r="D26" s="98"/>
      <c r="E26" s="98"/>
      <c r="F26" s="98"/>
      <c r="G26" s="98"/>
      <c r="H26" s="99"/>
      <c r="I26" s="99"/>
      <c r="J26" s="107"/>
      <c r="K26" s="108"/>
    </row>
    <row r="27" spans="1:11" ht="19.350000000000001" customHeight="1">
      <c r="A27" s="187"/>
      <c r="B27" s="187"/>
      <c r="C27" s="187"/>
      <c r="D27" s="187"/>
      <c r="E27" s="187"/>
      <c r="F27" s="187"/>
      <c r="G27" s="187"/>
      <c r="H27" s="187"/>
      <c r="I27" s="187"/>
      <c r="J27" s="187"/>
      <c r="K27" s="187"/>
    </row>
    <row r="28" spans="1:11" ht="18.75" customHeight="1">
      <c r="A28" s="190" t="s">
        <v>134</v>
      </c>
      <c r="B28" s="190"/>
      <c r="C28" s="190"/>
      <c r="D28" s="190"/>
      <c r="E28" s="190"/>
      <c r="F28" s="190"/>
      <c r="G28" s="190" t="s">
        <v>135</v>
      </c>
      <c r="H28" s="191" t="s">
        <v>136</v>
      </c>
      <c r="I28" s="190" t="s">
        <v>137</v>
      </c>
      <c r="J28" s="190" t="s">
        <v>138</v>
      </c>
      <c r="K28" s="190" t="s">
        <v>139</v>
      </c>
    </row>
    <row r="29" spans="1:11" ht="18.75" customHeight="1">
      <c r="A29" s="190" t="s">
        <v>140</v>
      </c>
      <c r="B29" s="190"/>
      <c r="C29" s="190" t="s">
        <v>141</v>
      </c>
      <c r="D29" s="190"/>
      <c r="E29" s="190" t="s">
        <v>142</v>
      </c>
      <c r="F29" s="190"/>
      <c r="G29" s="190"/>
      <c r="H29" s="190"/>
      <c r="I29" s="190"/>
      <c r="J29" s="190"/>
      <c r="K29" s="190"/>
    </row>
    <row r="30" spans="1:11" ht="18.75" customHeight="1">
      <c r="A30" s="188">
        <v>6</v>
      </c>
      <c r="B30" s="188" t="s">
        <v>157</v>
      </c>
      <c r="C30" s="188">
        <v>61</v>
      </c>
      <c r="D30" s="188" t="s">
        <v>158</v>
      </c>
      <c r="E30" s="188">
        <v>611</v>
      </c>
      <c r="F30" s="188" t="s">
        <v>159</v>
      </c>
      <c r="G30" s="100" t="s">
        <v>145</v>
      </c>
      <c r="H30" s="101"/>
      <c r="I30" s="101"/>
      <c r="J30" s="102">
        <f>SUM(H30:I30)</f>
        <v>0</v>
      </c>
      <c r="K30" s="193"/>
    </row>
    <row r="31" spans="1:11" ht="18.75" customHeight="1">
      <c r="A31" s="188"/>
      <c r="B31" s="188"/>
      <c r="C31" s="188"/>
      <c r="D31" s="188"/>
      <c r="E31" s="188"/>
      <c r="F31" s="188"/>
      <c r="G31" s="41" t="s">
        <v>146</v>
      </c>
      <c r="H31" s="103"/>
      <c r="I31" s="103"/>
      <c r="J31" s="104">
        <f>SUM(H31:I31)</f>
        <v>0</v>
      </c>
      <c r="K31" s="193"/>
    </row>
    <row r="32" spans="1:11" ht="18.75" customHeight="1">
      <c r="A32" s="188"/>
      <c r="B32" s="188"/>
      <c r="C32" s="188"/>
      <c r="D32" s="188"/>
      <c r="E32" s="188"/>
      <c r="F32" s="188"/>
      <c r="G32" s="41" t="s">
        <v>147</v>
      </c>
      <c r="H32" s="103"/>
      <c r="I32" s="103"/>
      <c r="J32" s="104">
        <f>SUM(J31-J30)</f>
        <v>0</v>
      </c>
      <c r="K32" s="193"/>
    </row>
    <row r="33" spans="1:11" ht="18.75" customHeight="1">
      <c r="A33" s="188">
        <v>7</v>
      </c>
      <c r="B33" s="188" t="s">
        <v>160</v>
      </c>
      <c r="C33" s="188">
        <v>71</v>
      </c>
      <c r="D33" s="188" t="s">
        <v>161</v>
      </c>
      <c r="E33" s="188"/>
      <c r="F33" s="188"/>
      <c r="G33" s="100" t="s">
        <v>145</v>
      </c>
      <c r="H33" s="101">
        <f>H36+H39</f>
        <v>194528778</v>
      </c>
      <c r="I33" s="101"/>
      <c r="J33" s="102">
        <f t="shared" ref="J33" si="0">SUM(J36,J39)</f>
        <v>194528778</v>
      </c>
      <c r="K33" s="193"/>
    </row>
    <row r="34" spans="1:11" ht="18.75" customHeight="1">
      <c r="A34" s="188"/>
      <c r="B34" s="188"/>
      <c r="C34" s="188"/>
      <c r="D34" s="188"/>
      <c r="E34" s="188"/>
      <c r="F34" s="188"/>
      <c r="G34" s="41" t="s">
        <v>146</v>
      </c>
      <c r="H34" s="103">
        <f>H37+H40</f>
        <v>194478607</v>
      </c>
      <c r="I34" s="103"/>
      <c r="J34" s="104">
        <f>H34</f>
        <v>194478607</v>
      </c>
      <c r="K34" s="193"/>
    </row>
    <row r="35" spans="1:11" ht="18.75" customHeight="1">
      <c r="A35" s="188"/>
      <c r="B35" s="188"/>
      <c r="C35" s="188"/>
      <c r="D35" s="188"/>
      <c r="E35" s="188"/>
      <c r="F35" s="188"/>
      <c r="G35" s="41" t="s">
        <v>147</v>
      </c>
      <c r="H35" s="103">
        <f>H34-H33</f>
        <v>-50171</v>
      </c>
      <c r="I35" s="103"/>
      <c r="J35" s="104">
        <f>SUM(J34-J33)</f>
        <v>-50171</v>
      </c>
      <c r="K35" s="193"/>
    </row>
    <row r="36" spans="1:11" ht="18.75" customHeight="1">
      <c r="A36" s="188"/>
      <c r="B36" s="188"/>
      <c r="C36" s="188"/>
      <c r="D36" s="188"/>
      <c r="E36" s="188">
        <v>711</v>
      </c>
      <c r="F36" s="188" t="s">
        <v>162</v>
      </c>
      <c r="G36" s="100" t="s">
        <v>145</v>
      </c>
      <c r="H36" s="101">
        <v>194528778</v>
      </c>
      <c r="I36" s="101"/>
      <c r="J36" s="102">
        <f>SUM(H36:I36)</f>
        <v>194528778</v>
      </c>
      <c r="K36" s="193"/>
    </row>
    <row r="37" spans="1:11" ht="18.75" customHeight="1">
      <c r="A37" s="188"/>
      <c r="B37" s="188"/>
      <c r="C37" s="188"/>
      <c r="D37" s="188"/>
      <c r="E37" s="188"/>
      <c r="F37" s="188"/>
      <c r="G37" s="41" t="s">
        <v>146</v>
      </c>
      <c r="H37" s="101">
        <v>194478607</v>
      </c>
      <c r="I37" s="103"/>
      <c r="J37" s="104">
        <f>SUM(H37:I37)</f>
        <v>194478607</v>
      </c>
      <c r="K37" s="193"/>
    </row>
    <row r="38" spans="1:11" ht="18.75" customHeight="1">
      <c r="A38" s="188"/>
      <c r="B38" s="188"/>
      <c r="C38" s="188"/>
      <c r="D38" s="188"/>
      <c r="E38" s="188"/>
      <c r="F38" s="188"/>
      <c r="G38" s="41" t="s">
        <v>147</v>
      </c>
      <c r="H38" s="103">
        <f>H37-H36</f>
        <v>-50171</v>
      </c>
      <c r="I38" s="103"/>
      <c r="J38" s="104">
        <f>SUM(J37-J36)</f>
        <v>-50171</v>
      </c>
      <c r="K38" s="193"/>
    </row>
    <row r="39" spans="1:11" ht="18.75" customHeight="1">
      <c r="A39" s="188"/>
      <c r="B39" s="188"/>
      <c r="C39" s="188"/>
      <c r="D39" s="188"/>
      <c r="E39" s="188">
        <v>712</v>
      </c>
      <c r="F39" s="188" t="s">
        <v>163</v>
      </c>
      <c r="G39" s="100" t="s">
        <v>145</v>
      </c>
      <c r="H39" s="101"/>
      <c r="I39" s="101"/>
      <c r="J39" s="102">
        <v>0</v>
      </c>
      <c r="K39" s="193"/>
    </row>
    <row r="40" spans="1:11" ht="18.75" customHeight="1">
      <c r="A40" s="188"/>
      <c r="B40" s="188"/>
      <c r="C40" s="188"/>
      <c r="D40" s="188"/>
      <c r="E40" s="188"/>
      <c r="F40" s="188"/>
      <c r="G40" s="41" t="s">
        <v>146</v>
      </c>
      <c r="H40" s="103"/>
      <c r="I40" s="103"/>
      <c r="J40" s="104">
        <v>0</v>
      </c>
      <c r="K40" s="193"/>
    </row>
    <row r="41" spans="1:11" ht="18.75" customHeight="1">
      <c r="A41" s="188"/>
      <c r="B41" s="188"/>
      <c r="C41" s="188"/>
      <c r="D41" s="188"/>
      <c r="E41" s="188"/>
      <c r="F41" s="188"/>
      <c r="G41" s="41" t="s">
        <v>147</v>
      </c>
      <c r="H41" s="103">
        <f>H40-H39</f>
        <v>0</v>
      </c>
      <c r="I41" s="103"/>
      <c r="J41" s="104">
        <v>0</v>
      </c>
      <c r="K41" s="193"/>
    </row>
    <row r="42" spans="1:11" ht="18.75" customHeight="1">
      <c r="A42" s="188">
        <v>8</v>
      </c>
      <c r="B42" s="188" t="s">
        <v>164</v>
      </c>
      <c r="C42" s="188">
        <v>81</v>
      </c>
      <c r="D42" s="188" t="s">
        <v>164</v>
      </c>
      <c r="E42" s="188"/>
      <c r="F42" s="188"/>
      <c r="G42" s="100" t="s">
        <v>145</v>
      </c>
      <c r="H42" s="101">
        <f>H45+H48+H51</f>
        <v>20000000</v>
      </c>
      <c r="I42" s="101"/>
      <c r="J42" s="102">
        <f t="shared" ref="J42:J43" si="1">SUM(J45,J48,J51)</f>
        <v>20000000</v>
      </c>
      <c r="K42" s="193"/>
    </row>
    <row r="43" spans="1:11" ht="18.75" customHeight="1">
      <c r="A43" s="188"/>
      <c r="B43" s="188"/>
      <c r="C43" s="188"/>
      <c r="D43" s="188"/>
      <c r="E43" s="188"/>
      <c r="F43" s="188"/>
      <c r="G43" s="41" t="s">
        <v>146</v>
      </c>
      <c r="H43" s="103">
        <f>H46+H49+H52</f>
        <v>12540967</v>
      </c>
      <c r="I43" s="103"/>
      <c r="J43" s="104">
        <f t="shared" si="1"/>
        <v>12540967</v>
      </c>
      <c r="K43" s="193"/>
    </row>
    <row r="44" spans="1:11" ht="18.75" customHeight="1">
      <c r="A44" s="188"/>
      <c r="B44" s="188"/>
      <c r="C44" s="188"/>
      <c r="D44" s="188"/>
      <c r="E44" s="188"/>
      <c r="F44" s="188"/>
      <c r="G44" s="41" t="s">
        <v>147</v>
      </c>
      <c r="H44" s="103">
        <f>H43-H42</f>
        <v>-7459033</v>
      </c>
      <c r="I44" s="103"/>
      <c r="J44" s="104">
        <f>SUM(J43-J42)</f>
        <v>-7459033</v>
      </c>
      <c r="K44" s="193"/>
    </row>
    <row r="45" spans="1:11" ht="18.75" customHeight="1">
      <c r="A45" s="188"/>
      <c r="B45" s="188"/>
      <c r="C45" s="188"/>
      <c r="D45" s="188"/>
      <c r="E45" s="188">
        <v>811</v>
      </c>
      <c r="F45" s="188" t="s">
        <v>165</v>
      </c>
      <c r="G45" s="100" t="s">
        <v>145</v>
      </c>
      <c r="H45" s="101"/>
      <c r="I45" s="101"/>
      <c r="J45" s="102">
        <f>SUM(H45:I45)</f>
        <v>0</v>
      </c>
      <c r="K45" s="193"/>
    </row>
    <row r="46" spans="1:11" ht="18.75" customHeight="1">
      <c r="A46" s="188"/>
      <c r="B46" s="188"/>
      <c r="C46" s="188"/>
      <c r="D46" s="188"/>
      <c r="E46" s="188"/>
      <c r="F46" s="188"/>
      <c r="G46" s="41" t="s">
        <v>146</v>
      </c>
      <c r="H46" s="103"/>
      <c r="I46" s="103"/>
      <c r="J46" s="104">
        <f>SUM(H46:I46)</f>
        <v>0</v>
      </c>
      <c r="K46" s="193"/>
    </row>
    <row r="47" spans="1:11" ht="18.75" customHeight="1">
      <c r="A47" s="188"/>
      <c r="B47" s="188"/>
      <c r="C47" s="188"/>
      <c r="D47" s="188"/>
      <c r="E47" s="188"/>
      <c r="F47" s="188"/>
      <c r="G47" s="41" t="s">
        <v>147</v>
      </c>
      <c r="H47" s="103"/>
      <c r="I47" s="103"/>
      <c r="J47" s="104">
        <f>SUM(J46-J45)</f>
        <v>0</v>
      </c>
      <c r="K47" s="193"/>
    </row>
    <row r="48" spans="1:11" ht="18.75" customHeight="1">
      <c r="A48" s="188"/>
      <c r="B48" s="188"/>
      <c r="C48" s="188"/>
      <c r="D48" s="188"/>
      <c r="E48" s="188">
        <v>812</v>
      </c>
      <c r="F48" s="189" t="s">
        <v>166</v>
      </c>
      <c r="G48" s="100" t="s">
        <v>145</v>
      </c>
      <c r="H48" s="101">
        <v>20000</v>
      </c>
      <c r="I48" s="101"/>
      <c r="J48" s="102">
        <f>SUM(H48:I48)</f>
        <v>20000</v>
      </c>
      <c r="K48" s="193"/>
    </row>
    <row r="49" spans="1:11" ht="18.75" customHeight="1">
      <c r="A49" s="188"/>
      <c r="B49" s="188"/>
      <c r="C49" s="188"/>
      <c r="D49" s="188"/>
      <c r="E49" s="188"/>
      <c r="F49" s="188"/>
      <c r="G49" s="41" t="s">
        <v>146</v>
      </c>
      <c r="H49" s="103">
        <v>0</v>
      </c>
      <c r="I49" s="103"/>
      <c r="J49" s="104">
        <f>SUM(H49:I49)</f>
        <v>0</v>
      </c>
      <c r="K49" s="193"/>
    </row>
    <row r="50" spans="1:11" ht="19.5" customHeight="1">
      <c r="A50" s="188"/>
      <c r="B50" s="188"/>
      <c r="C50" s="188"/>
      <c r="D50" s="188"/>
      <c r="E50" s="188"/>
      <c r="F50" s="188"/>
      <c r="G50" s="41" t="s">
        <v>147</v>
      </c>
      <c r="H50" s="103">
        <f>H49-H48</f>
        <v>-20000</v>
      </c>
      <c r="I50" s="103"/>
      <c r="J50" s="104">
        <f>SUM(J49-J48)</f>
        <v>-20000</v>
      </c>
      <c r="K50" s="193"/>
    </row>
    <row r="51" spans="1:11" ht="18.75" customHeight="1">
      <c r="A51" s="188"/>
      <c r="B51" s="188"/>
      <c r="C51" s="188"/>
      <c r="D51" s="188"/>
      <c r="E51" s="188">
        <v>813</v>
      </c>
      <c r="F51" s="188" t="s">
        <v>167</v>
      </c>
      <c r="G51" s="100" t="s">
        <v>145</v>
      </c>
      <c r="H51" s="101">
        <v>19980000</v>
      </c>
      <c r="I51" s="101"/>
      <c r="J51" s="102">
        <f>SUM(H51:I51)</f>
        <v>19980000</v>
      </c>
      <c r="K51" s="197" t="s">
        <v>243</v>
      </c>
    </row>
    <row r="52" spans="1:11" ht="18.75" customHeight="1">
      <c r="A52" s="188"/>
      <c r="B52" s="188"/>
      <c r="C52" s="188"/>
      <c r="D52" s="188"/>
      <c r="E52" s="188"/>
      <c r="F52" s="188"/>
      <c r="G52" s="41" t="s">
        <v>146</v>
      </c>
      <c r="H52" s="103">
        <v>12540967</v>
      </c>
      <c r="I52" s="103"/>
      <c r="J52" s="104">
        <f>SUM(H52:I52)</f>
        <v>12540967</v>
      </c>
      <c r="K52" s="198"/>
    </row>
    <row r="53" spans="1:11" ht="18.75" customHeight="1">
      <c r="A53" s="188"/>
      <c r="B53" s="188"/>
      <c r="C53" s="188"/>
      <c r="D53" s="188"/>
      <c r="E53" s="188"/>
      <c r="F53" s="188"/>
      <c r="G53" s="41" t="s">
        <v>147</v>
      </c>
      <c r="H53" s="103">
        <f>H52-H51</f>
        <v>-7439033</v>
      </c>
      <c r="I53" s="103"/>
      <c r="J53" s="104">
        <f>SUM(J52-J51)</f>
        <v>-7439033</v>
      </c>
      <c r="K53" s="198"/>
    </row>
    <row r="54" spans="1:11" ht="9" customHeight="1">
      <c r="A54" s="98"/>
      <c r="B54" s="98"/>
      <c r="C54" s="98"/>
      <c r="D54" s="98"/>
      <c r="E54" s="98"/>
      <c r="F54" s="98"/>
      <c r="G54" s="98"/>
      <c r="H54" s="99"/>
      <c r="I54" s="99"/>
      <c r="J54" s="107"/>
      <c r="K54" s="108"/>
    </row>
    <row r="55" spans="1:11" ht="19.350000000000001" customHeight="1">
      <c r="A55" s="187"/>
      <c r="B55" s="187"/>
      <c r="C55" s="187"/>
      <c r="D55" s="187"/>
      <c r="E55" s="187"/>
      <c r="F55" s="187"/>
      <c r="G55" s="187"/>
      <c r="H55" s="187"/>
      <c r="I55" s="187"/>
      <c r="J55" s="187"/>
      <c r="K55" s="187"/>
    </row>
    <row r="56" spans="1:11" ht="18.75" customHeight="1">
      <c r="A56" s="190" t="s">
        <v>134</v>
      </c>
      <c r="B56" s="190"/>
      <c r="C56" s="190"/>
      <c r="D56" s="190"/>
      <c r="E56" s="190"/>
      <c r="F56" s="190"/>
      <c r="G56" s="190" t="s">
        <v>135</v>
      </c>
      <c r="H56" s="191" t="s">
        <v>136</v>
      </c>
      <c r="I56" s="190" t="s">
        <v>137</v>
      </c>
      <c r="J56" s="190" t="s">
        <v>138</v>
      </c>
      <c r="K56" s="194"/>
    </row>
    <row r="57" spans="1:11" ht="18.75" customHeight="1">
      <c r="A57" s="190" t="s">
        <v>140</v>
      </c>
      <c r="B57" s="190"/>
      <c r="C57" s="190" t="s">
        <v>141</v>
      </c>
      <c r="D57" s="190"/>
      <c r="E57" s="190" t="s">
        <v>142</v>
      </c>
      <c r="F57" s="190"/>
      <c r="G57" s="190"/>
      <c r="H57" s="190"/>
      <c r="I57" s="190"/>
      <c r="J57" s="190"/>
      <c r="K57" s="194"/>
    </row>
    <row r="58" spans="1:11" ht="18.75" customHeight="1">
      <c r="A58" s="192"/>
      <c r="B58" s="192"/>
      <c r="C58" s="192"/>
      <c r="D58" s="192"/>
      <c r="E58" s="190" t="s">
        <v>168</v>
      </c>
      <c r="F58" s="190"/>
      <c r="G58" s="109" t="s">
        <v>145</v>
      </c>
      <c r="H58" s="110">
        <f>H5+H8+H11+H14+H20+H36+H48+H51</f>
        <v>2903176778</v>
      </c>
      <c r="I58" s="110">
        <f>I5+I8+I11+I14+I20+I36+I48+I51</f>
        <v>0</v>
      </c>
      <c r="J58" s="110">
        <f>SUM(H58:I58)</f>
        <v>2903176778</v>
      </c>
      <c r="K58" s="193"/>
    </row>
    <row r="59" spans="1:11" ht="18.75" customHeight="1">
      <c r="A59" s="192"/>
      <c r="B59" s="192"/>
      <c r="C59" s="192"/>
      <c r="D59" s="192"/>
      <c r="E59" s="190"/>
      <c r="F59" s="190"/>
      <c r="G59" s="109" t="s">
        <v>146</v>
      </c>
      <c r="H59" s="110">
        <f>H6+H9+H12+H15+H21+H24+H37+H40+H46+H49+H52</f>
        <v>2637508424</v>
      </c>
      <c r="I59" s="110">
        <f>I6+I9+I12+I15+I21+I24+I37+I40+I46+I49+I52</f>
        <v>0</v>
      </c>
      <c r="J59" s="110">
        <f>SUM(H59:I59)</f>
        <v>2637508424</v>
      </c>
      <c r="K59" s="193"/>
    </row>
    <row r="60" spans="1:11" ht="18.75" customHeight="1">
      <c r="A60" s="192"/>
      <c r="B60" s="192"/>
      <c r="C60" s="192"/>
      <c r="D60" s="192"/>
      <c r="E60" s="190"/>
      <c r="F60" s="190"/>
      <c r="G60" s="109" t="s">
        <v>147</v>
      </c>
      <c r="H60" s="110">
        <f>SUM(H59-H58)</f>
        <v>-265668354</v>
      </c>
      <c r="I60" s="110">
        <f>SUM(I59-I58)</f>
        <v>0</v>
      </c>
      <c r="J60" s="110">
        <f>SUM(J59-J58)</f>
        <v>-265668354</v>
      </c>
      <c r="K60" s="193"/>
    </row>
    <row r="61" spans="1:11" ht="18.75" customHeight="1">
      <c r="A61" s="192"/>
      <c r="B61" s="192"/>
      <c r="C61" s="190" t="s">
        <v>169</v>
      </c>
      <c r="D61" s="190"/>
      <c r="E61" s="190"/>
      <c r="F61" s="190"/>
      <c r="G61" s="109" t="s">
        <v>145</v>
      </c>
      <c r="H61" s="110">
        <f>H5+H8+H11+H14+H17+H30+H33+H42</f>
        <v>2903176778</v>
      </c>
      <c r="I61" s="110">
        <f>I5+I8+I11+I14+I17+I30+I33+I42</f>
        <v>0</v>
      </c>
      <c r="J61" s="110">
        <f>SUM(J64)</f>
        <v>2903176778</v>
      </c>
      <c r="K61" s="193"/>
    </row>
    <row r="62" spans="1:11" ht="18.75" customHeight="1">
      <c r="A62" s="192"/>
      <c r="B62" s="192"/>
      <c r="C62" s="190"/>
      <c r="D62" s="190"/>
      <c r="E62" s="190"/>
      <c r="F62" s="190"/>
      <c r="G62" s="109" t="s">
        <v>146</v>
      </c>
      <c r="H62" s="110">
        <f>H6+H9+H12+H15+H18+H31+H34+H43</f>
        <v>2637508424</v>
      </c>
      <c r="I62" s="110">
        <f>I6+I9+I12+I15+I18+I31+I34+I43</f>
        <v>0</v>
      </c>
      <c r="J62" s="110">
        <f>SUM(J65)</f>
        <v>2637508424</v>
      </c>
      <c r="K62" s="193"/>
    </row>
    <row r="63" spans="1:11" ht="18.75" customHeight="1">
      <c r="A63" s="192"/>
      <c r="B63" s="192"/>
      <c r="C63" s="190"/>
      <c r="D63" s="190"/>
      <c r="E63" s="190"/>
      <c r="F63" s="190"/>
      <c r="G63" s="109" t="s">
        <v>147</v>
      </c>
      <c r="H63" s="110">
        <f>SUM(H62-H61)</f>
        <v>-265668354</v>
      </c>
      <c r="I63" s="110">
        <f>SUM(I62-I61)</f>
        <v>0</v>
      </c>
      <c r="J63" s="110">
        <f>SUM(J62-J61)</f>
        <v>-265668354</v>
      </c>
      <c r="K63" s="193"/>
    </row>
    <row r="64" spans="1:11" ht="18.75" customHeight="1">
      <c r="A64" s="190" t="s">
        <v>170</v>
      </c>
      <c r="B64" s="190"/>
      <c r="C64" s="190"/>
      <c r="D64" s="190"/>
      <c r="E64" s="190"/>
      <c r="F64" s="190"/>
      <c r="G64" s="109" t="s">
        <v>145</v>
      </c>
      <c r="H64" s="110">
        <f>H5+H8+H11+H14+H17+H30+H33+H42</f>
        <v>2903176778</v>
      </c>
      <c r="I64" s="110">
        <f>I5+I8+I11+I14+I17+I30+I33+I42</f>
        <v>0</v>
      </c>
      <c r="J64" s="110">
        <f>SUM(H64:I64)</f>
        <v>2903176778</v>
      </c>
      <c r="K64" s="193"/>
    </row>
    <row r="65" spans="1:11" ht="18.75" customHeight="1">
      <c r="A65" s="190"/>
      <c r="B65" s="190"/>
      <c r="C65" s="190"/>
      <c r="D65" s="190"/>
      <c r="E65" s="190"/>
      <c r="F65" s="190"/>
      <c r="G65" s="109" t="s">
        <v>146</v>
      </c>
      <c r="H65" s="110">
        <f>H62</f>
        <v>2637508424</v>
      </c>
      <c r="I65" s="110">
        <f t="shared" ref="I65" si="2">I62</f>
        <v>0</v>
      </c>
      <c r="J65" s="110">
        <f>SUM(H65:I65)</f>
        <v>2637508424</v>
      </c>
      <c r="K65" s="193"/>
    </row>
    <row r="66" spans="1:11" ht="18.75" customHeight="1">
      <c r="A66" s="190"/>
      <c r="B66" s="190"/>
      <c r="C66" s="190"/>
      <c r="D66" s="190"/>
      <c r="E66" s="190"/>
      <c r="F66" s="190"/>
      <c r="G66" s="109" t="s">
        <v>147</v>
      </c>
      <c r="H66" s="110">
        <f>SUM(H65-H64)</f>
        <v>-265668354</v>
      </c>
      <c r="I66" s="110">
        <f>SUM(I65-I64)</f>
        <v>0</v>
      </c>
      <c r="J66" s="110">
        <f>SUM(J65-J64)</f>
        <v>-265668354</v>
      </c>
      <c r="K66" s="193"/>
    </row>
    <row r="67" spans="1:11" ht="15" hidden="1" customHeight="1"/>
    <row r="87" spans="1:11" ht="9" customHeight="1">
      <c r="A87" s="98"/>
      <c r="B87" s="98"/>
      <c r="C87" s="98"/>
      <c r="D87" s="98"/>
      <c r="E87" s="98"/>
      <c r="F87" s="98"/>
      <c r="G87" s="98"/>
      <c r="H87" s="99"/>
      <c r="I87" s="99"/>
      <c r="J87" s="107"/>
      <c r="K87" s="108"/>
    </row>
    <row r="88" spans="1:11" ht="19.350000000000001" customHeight="1">
      <c r="A88" s="187"/>
      <c r="B88" s="187"/>
      <c r="C88" s="187"/>
      <c r="D88" s="187"/>
      <c r="E88" s="187"/>
      <c r="F88" s="187"/>
      <c r="G88" s="187"/>
      <c r="H88" s="187"/>
      <c r="I88" s="187"/>
      <c r="J88" s="187"/>
      <c r="K88" s="187"/>
    </row>
  </sheetData>
  <mergeCells count="129">
    <mergeCell ref="A1:K1"/>
    <mergeCell ref="K33:K35"/>
    <mergeCell ref="K36:K38"/>
    <mergeCell ref="K39:K41"/>
    <mergeCell ref="K42:K44"/>
    <mergeCell ref="K45:K47"/>
    <mergeCell ref="K48:K50"/>
    <mergeCell ref="K51:K53"/>
    <mergeCell ref="K58:K60"/>
    <mergeCell ref="K3:K4"/>
    <mergeCell ref="K5:K7"/>
    <mergeCell ref="K8:K10"/>
    <mergeCell ref="K11:K13"/>
    <mergeCell ref="K14:K16"/>
    <mergeCell ref="K17:K19"/>
    <mergeCell ref="K20:K22"/>
    <mergeCell ref="K23:K25"/>
    <mergeCell ref="K30:K32"/>
    <mergeCell ref="A2:C2"/>
    <mergeCell ref="A3:F3"/>
    <mergeCell ref="G3:G4"/>
    <mergeCell ref="H3:H4"/>
    <mergeCell ref="I3:I4"/>
    <mergeCell ref="J3:J4"/>
    <mergeCell ref="A4:B4"/>
    <mergeCell ref="C4:D4"/>
    <mergeCell ref="E4:F4"/>
    <mergeCell ref="F8:F10"/>
    <mergeCell ref="A5:A7"/>
    <mergeCell ref="B5:B7"/>
    <mergeCell ref="C5:C7"/>
    <mergeCell ref="D5:D7"/>
    <mergeCell ref="E5:E7"/>
    <mergeCell ref="F5:F7"/>
    <mergeCell ref="A8:A10"/>
    <mergeCell ref="B8:B10"/>
    <mergeCell ref="C8:C10"/>
    <mergeCell ref="D8:D10"/>
    <mergeCell ref="E8:E10"/>
    <mergeCell ref="F14:F16"/>
    <mergeCell ref="A11:A13"/>
    <mergeCell ref="B11:B13"/>
    <mergeCell ref="C11:C13"/>
    <mergeCell ref="D11:D13"/>
    <mergeCell ref="E11:E13"/>
    <mergeCell ref="F11:F13"/>
    <mergeCell ref="A14:A16"/>
    <mergeCell ref="B14:B16"/>
    <mergeCell ref="C14:C16"/>
    <mergeCell ref="D14:D16"/>
    <mergeCell ref="E14:E16"/>
    <mergeCell ref="F20:F22"/>
    <mergeCell ref="E23:E25"/>
    <mergeCell ref="F23:F25"/>
    <mergeCell ref="A27:K27"/>
    <mergeCell ref="K28:K29"/>
    <mergeCell ref="A17:A19"/>
    <mergeCell ref="B17:B19"/>
    <mergeCell ref="C17:C19"/>
    <mergeCell ref="D17:D19"/>
    <mergeCell ref="E17:E19"/>
    <mergeCell ref="F17:F19"/>
    <mergeCell ref="A20:A25"/>
    <mergeCell ref="B20:B25"/>
    <mergeCell ref="C20:C25"/>
    <mergeCell ref="D20:D25"/>
    <mergeCell ref="E20:E22"/>
    <mergeCell ref="E39:E41"/>
    <mergeCell ref="A28:F28"/>
    <mergeCell ref="G28:G29"/>
    <mergeCell ref="H28:H29"/>
    <mergeCell ref="I28:I29"/>
    <mergeCell ref="J28:J29"/>
    <mergeCell ref="A29:B29"/>
    <mergeCell ref="C29:D29"/>
    <mergeCell ref="E29:F29"/>
    <mergeCell ref="F33:F35"/>
    <mergeCell ref="A30:A32"/>
    <mergeCell ref="B30:B32"/>
    <mergeCell ref="C30:C32"/>
    <mergeCell ref="D30:D32"/>
    <mergeCell ref="E30:E32"/>
    <mergeCell ref="F30:F32"/>
    <mergeCell ref="A33:A35"/>
    <mergeCell ref="B33:B35"/>
    <mergeCell ref="C33:C35"/>
    <mergeCell ref="D33:D35"/>
    <mergeCell ref="E33:E35"/>
    <mergeCell ref="A88:K88"/>
    <mergeCell ref="G56:G57"/>
    <mergeCell ref="H56:H57"/>
    <mergeCell ref="I56:I57"/>
    <mergeCell ref="J56:J57"/>
    <mergeCell ref="A57:B57"/>
    <mergeCell ref="C57:D57"/>
    <mergeCell ref="E57:F57"/>
    <mergeCell ref="A58:D60"/>
    <mergeCell ref="E58:F60"/>
    <mergeCell ref="A61:B63"/>
    <mergeCell ref="C61:F63"/>
    <mergeCell ref="A64:F66"/>
    <mergeCell ref="A56:F56"/>
    <mergeCell ref="K64:K66"/>
    <mergeCell ref="K56:K57"/>
    <mergeCell ref="K61:K63"/>
    <mergeCell ref="A55:K55"/>
    <mergeCell ref="A45:A53"/>
    <mergeCell ref="B45:B53"/>
    <mergeCell ref="C45:C53"/>
    <mergeCell ref="D45:D53"/>
    <mergeCell ref="E45:E47"/>
    <mergeCell ref="F39:F41"/>
    <mergeCell ref="A42:A44"/>
    <mergeCell ref="B42:B44"/>
    <mergeCell ref="C42:C44"/>
    <mergeCell ref="D42:D44"/>
    <mergeCell ref="E42:E44"/>
    <mergeCell ref="F51:F53"/>
    <mergeCell ref="F45:F47"/>
    <mergeCell ref="E48:E50"/>
    <mergeCell ref="F48:F50"/>
    <mergeCell ref="E51:E53"/>
    <mergeCell ref="F42:F44"/>
    <mergeCell ref="A36:A41"/>
    <mergeCell ref="B36:B41"/>
    <mergeCell ref="C36:C41"/>
    <mergeCell ref="D36:D41"/>
    <mergeCell ref="E36:E38"/>
    <mergeCell ref="F36:F38"/>
  </mergeCells>
  <phoneticPr fontId="2" type="noConversion"/>
  <pageMargins left="0.42" right="0.17" top="0.67" bottom="0.28999999999999998" header="0.31496062992125984" footer="0.16"/>
  <pageSetup paperSize="9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8"/>
  <sheetViews>
    <sheetView topLeftCell="A4" zoomScaleNormal="75" workbookViewId="0">
      <selection activeCell="I212" sqref="I212"/>
    </sheetView>
  </sheetViews>
  <sheetFormatPr defaultRowHeight="15" customHeight="1"/>
  <cols>
    <col min="1" max="1" width="4" style="37" customWidth="1"/>
    <col min="2" max="2" width="9.5546875" style="37" customWidth="1"/>
    <col min="3" max="3" width="4" style="37" customWidth="1"/>
    <col min="4" max="4" width="11.77734375" style="37" customWidth="1"/>
    <col min="5" max="5" width="4" style="37" customWidth="1"/>
    <col min="6" max="6" width="14.6640625" style="37" customWidth="1"/>
    <col min="7" max="7" width="8.21875" style="37" customWidth="1"/>
    <col min="8" max="10" width="15.109375" style="37" customWidth="1"/>
    <col min="11" max="11" width="16.88671875" style="37" customWidth="1"/>
    <col min="12" max="16384" width="8.88671875" style="37"/>
  </cols>
  <sheetData>
    <row r="1" spans="1:11" ht="54" customHeight="1">
      <c r="A1" s="196" t="s">
        <v>316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</row>
    <row r="2" spans="1:11" ht="18.75" customHeight="1">
      <c r="A2" s="50" t="s">
        <v>171</v>
      </c>
      <c r="B2" s="50"/>
      <c r="C2" s="50"/>
    </row>
    <row r="3" spans="1:11" ht="18.75" customHeight="1">
      <c r="A3" s="190" t="s">
        <v>6</v>
      </c>
      <c r="B3" s="190"/>
      <c r="C3" s="190"/>
      <c r="D3" s="190"/>
      <c r="E3" s="190"/>
      <c r="F3" s="190"/>
      <c r="G3" s="190" t="s">
        <v>7</v>
      </c>
      <c r="H3" s="191" t="s">
        <v>70</v>
      </c>
      <c r="I3" s="190" t="s">
        <v>19</v>
      </c>
      <c r="J3" s="190" t="s">
        <v>9</v>
      </c>
      <c r="K3" s="190" t="s">
        <v>81</v>
      </c>
    </row>
    <row r="4" spans="1:11" ht="18.75" customHeight="1">
      <c r="A4" s="190" t="s">
        <v>10</v>
      </c>
      <c r="B4" s="190"/>
      <c r="C4" s="190" t="s">
        <v>11</v>
      </c>
      <c r="D4" s="190"/>
      <c r="E4" s="190" t="s">
        <v>12</v>
      </c>
      <c r="F4" s="190"/>
      <c r="G4" s="190"/>
      <c r="H4" s="190"/>
      <c r="I4" s="190"/>
      <c r="J4" s="190"/>
      <c r="K4" s="190"/>
    </row>
    <row r="5" spans="1:11" ht="17.25" customHeight="1">
      <c r="A5" s="188">
        <v>1</v>
      </c>
      <c r="B5" s="188" t="s">
        <v>172</v>
      </c>
      <c r="C5" s="188"/>
      <c r="D5" s="188"/>
      <c r="E5" s="188"/>
      <c r="F5" s="188"/>
      <c r="G5" s="100" t="s">
        <v>13</v>
      </c>
      <c r="H5" s="101">
        <f>H8+H36+H48</f>
        <v>1808720095</v>
      </c>
      <c r="I5" s="101"/>
      <c r="J5" s="101">
        <f>SUM(H5:I5)</f>
        <v>1808720095</v>
      </c>
      <c r="K5" s="198"/>
    </row>
    <row r="6" spans="1:11" ht="17.25" customHeight="1">
      <c r="A6" s="188"/>
      <c r="B6" s="188"/>
      <c r="C6" s="188"/>
      <c r="D6" s="188"/>
      <c r="E6" s="188"/>
      <c r="F6" s="188"/>
      <c r="G6" s="41" t="s">
        <v>14</v>
      </c>
      <c r="H6" s="105">
        <f>H9+H37+H49</f>
        <v>1570011182</v>
      </c>
      <c r="I6" s="105"/>
      <c r="J6" s="103">
        <f>SUM(H6:I6)</f>
        <v>1570011182</v>
      </c>
      <c r="K6" s="198"/>
    </row>
    <row r="7" spans="1:11" ht="17.25" customHeight="1">
      <c r="A7" s="188"/>
      <c r="B7" s="188"/>
      <c r="C7" s="188"/>
      <c r="D7" s="188"/>
      <c r="E7" s="188"/>
      <c r="F7" s="188"/>
      <c r="G7" s="41" t="s">
        <v>15</v>
      </c>
      <c r="H7" s="103">
        <f>H6-H5</f>
        <v>-238708913</v>
      </c>
      <c r="I7" s="103"/>
      <c r="J7" s="103">
        <f>SUM(J6-J5)</f>
        <v>-238708913</v>
      </c>
      <c r="K7" s="198"/>
    </row>
    <row r="8" spans="1:11" ht="17.25" customHeight="1">
      <c r="A8" s="188"/>
      <c r="B8" s="188"/>
      <c r="C8" s="188">
        <v>11</v>
      </c>
      <c r="D8" s="188" t="s">
        <v>173</v>
      </c>
      <c r="E8" s="188"/>
      <c r="F8" s="188"/>
      <c r="G8" s="100" t="s">
        <v>13</v>
      </c>
      <c r="H8" s="101">
        <f>H11+H14+H17+H20+H23+H30+H33</f>
        <v>1659100095</v>
      </c>
      <c r="I8" s="101"/>
      <c r="J8" s="101">
        <f>SUM(H8:I8)</f>
        <v>1659100095</v>
      </c>
      <c r="K8" s="198"/>
    </row>
    <row r="9" spans="1:11" ht="17.25" customHeight="1">
      <c r="A9" s="188"/>
      <c r="B9" s="188"/>
      <c r="C9" s="188"/>
      <c r="D9" s="188"/>
      <c r="E9" s="188"/>
      <c r="F9" s="188"/>
      <c r="G9" s="41" t="s">
        <v>14</v>
      </c>
      <c r="H9" s="103">
        <f>H12+H15+H18+H21+H24+H31+H34</f>
        <v>1427619887</v>
      </c>
      <c r="I9" s="103"/>
      <c r="J9" s="103">
        <f>SUM(H9:I9)</f>
        <v>1427619887</v>
      </c>
      <c r="K9" s="198"/>
    </row>
    <row r="10" spans="1:11" ht="17.25" customHeight="1">
      <c r="A10" s="188"/>
      <c r="B10" s="188"/>
      <c r="C10" s="188"/>
      <c r="D10" s="188"/>
      <c r="E10" s="188"/>
      <c r="F10" s="188"/>
      <c r="G10" s="41" t="s">
        <v>15</v>
      </c>
      <c r="H10" s="103">
        <f>H9-H8</f>
        <v>-231480208</v>
      </c>
      <c r="I10" s="103"/>
      <c r="J10" s="103">
        <f>SUM(J9-J8)</f>
        <v>-231480208</v>
      </c>
      <c r="K10" s="198"/>
    </row>
    <row r="11" spans="1:11" ht="17.25" customHeight="1">
      <c r="A11" s="188"/>
      <c r="B11" s="188"/>
      <c r="C11" s="188"/>
      <c r="D11" s="188" t="s">
        <v>0</v>
      </c>
      <c r="E11" s="188">
        <v>111</v>
      </c>
      <c r="F11" s="188" t="s">
        <v>174</v>
      </c>
      <c r="G11" s="100" t="s">
        <v>13</v>
      </c>
      <c r="H11" s="101">
        <v>1394753304</v>
      </c>
      <c r="I11" s="101"/>
      <c r="J11" s="101">
        <f>SUM(H11:I11)</f>
        <v>1394753304</v>
      </c>
      <c r="K11" s="197" t="s">
        <v>245</v>
      </c>
    </row>
    <row r="12" spans="1:11" ht="17.25" customHeight="1">
      <c r="A12" s="188"/>
      <c r="B12" s="188"/>
      <c r="C12" s="188"/>
      <c r="D12" s="188"/>
      <c r="E12" s="188"/>
      <c r="F12" s="188"/>
      <c r="G12" s="41" t="s">
        <v>14</v>
      </c>
      <c r="H12" s="103">
        <v>1220990985</v>
      </c>
      <c r="I12" s="103"/>
      <c r="J12" s="103">
        <f>SUM(H12:I12)</f>
        <v>1220990985</v>
      </c>
      <c r="K12" s="198"/>
    </row>
    <row r="13" spans="1:11" ht="17.25" customHeight="1">
      <c r="A13" s="188"/>
      <c r="B13" s="188"/>
      <c r="C13" s="188"/>
      <c r="D13" s="188"/>
      <c r="E13" s="188"/>
      <c r="F13" s="188"/>
      <c r="G13" s="41" t="s">
        <v>15</v>
      </c>
      <c r="H13" s="103">
        <f>H12-H11</f>
        <v>-173762319</v>
      </c>
      <c r="I13" s="103"/>
      <c r="J13" s="103">
        <f>SUM(J12-J11)</f>
        <v>-173762319</v>
      </c>
      <c r="K13" s="198"/>
    </row>
    <row r="14" spans="1:11" ht="17.25" customHeight="1">
      <c r="A14" s="188"/>
      <c r="B14" s="188"/>
      <c r="C14" s="188"/>
      <c r="D14" s="188"/>
      <c r="E14" s="188">
        <v>112</v>
      </c>
      <c r="F14" s="188" t="s">
        <v>175</v>
      </c>
      <c r="G14" s="100" t="s">
        <v>13</v>
      </c>
      <c r="H14" s="101"/>
      <c r="I14" s="101"/>
      <c r="J14" s="101">
        <f>SUM(H14:I14)</f>
        <v>0</v>
      </c>
      <c r="K14" s="198"/>
    </row>
    <row r="15" spans="1:11" ht="17.25" customHeight="1">
      <c r="A15" s="188"/>
      <c r="B15" s="188"/>
      <c r="C15" s="188"/>
      <c r="D15" s="188"/>
      <c r="E15" s="188"/>
      <c r="F15" s="188"/>
      <c r="G15" s="41" t="s">
        <v>14</v>
      </c>
      <c r="H15" s="103"/>
      <c r="I15" s="103"/>
      <c r="J15" s="103">
        <f>SUM(H15:I15)</f>
        <v>0</v>
      </c>
      <c r="K15" s="198"/>
    </row>
    <row r="16" spans="1:11" ht="17.25" customHeight="1">
      <c r="A16" s="188"/>
      <c r="B16" s="188"/>
      <c r="C16" s="188"/>
      <c r="D16" s="188"/>
      <c r="E16" s="188"/>
      <c r="F16" s="188"/>
      <c r="G16" s="41" t="s">
        <v>15</v>
      </c>
      <c r="H16" s="103"/>
      <c r="I16" s="103"/>
      <c r="J16" s="103">
        <f>SUM(J15-J14)</f>
        <v>0</v>
      </c>
      <c r="K16" s="198"/>
    </row>
    <row r="17" spans="1:11" ht="17.25" customHeight="1">
      <c r="A17" s="188"/>
      <c r="B17" s="188"/>
      <c r="C17" s="188"/>
      <c r="D17" s="188"/>
      <c r="E17" s="188">
        <v>113</v>
      </c>
      <c r="F17" s="188" t="s">
        <v>23</v>
      </c>
      <c r="G17" s="100" t="s">
        <v>13</v>
      </c>
      <c r="H17" s="101">
        <v>8000000</v>
      </c>
      <c r="I17" s="101"/>
      <c r="J17" s="101">
        <f>SUM(H17:I17)</f>
        <v>8000000</v>
      </c>
      <c r="K17" s="197" t="s">
        <v>244</v>
      </c>
    </row>
    <row r="18" spans="1:11" ht="17.25" customHeight="1">
      <c r="A18" s="188"/>
      <c r="B18" s="188"/>
      <c r="C18" s="188"/>
      <c r="D18" s="188"/>
      <c r="E18" s="188"/>
      <c r="F18" s="188"/>
      <c r="G18" s="41" t="s">
        <v>14</v>
      </c>
      <c r="H18" s="103">
        <v>8330000</v>
      </c>
      <c r="I18" s="103"/>
      <c r="J18" s="103">
        <f>SUM(H18:I18)</f>
        <v>8330000</v>
      </c>
      <c r="K18" s="198"/>
    </row>
    <row r="19" spans="1:11" ht="17.25" customHeight="1">
      <c r="A19" s="188"/>
      <c r="B19" s="188"/>
      <c r="C19" s="188"/>
      <c r="D19" s="188"/>
      <c r="E19" s="188"/>
      <c r="F19" s="188"/>
      <c r="G19" s="41" t="s">
        <v>15</v>
      </c>
      <c r="H19" s="103">
        <f>H18-H17</f>
        <v>330000</v>
      </c>
      <c r="I19" s="103"/>
      <c r="J19" s="103">
        <f>SUM(J18-J17)</f>
        <v>330000</v>
      </c>
      <c r="K19" s="198"/>
    </row>
    <row r="20" spans="1:11" ht="17.25" customHeight="1">
      <c r="A20" s="188"/>
      <c r="B20" s="188"/>
      <c r="C20" s="188"/>
      <c r="D20" s="188"/>
      <c r="E20" s="188">
        <v>114</v>
      </c>
      <c r="F20" s="188" t="s">
        <v>24</v>
      </c>
      <c r="G20" s="100" t="s">
        <v>13</v>
      </c>
      <c r="H20" s="101"/>
      <c r="I20" s="101"/>
      <c r="J20" s="101">
        <f>SUM(H20:I20)</f>
        <v>0</v>
      </c>
      <c r="K20" s="198"/>
    </row>
    <row r="21" spans="1:11" ht="17.25" customHeight="1">
      <c r="A21" s="188"/>
      <c r="B21" s="188"/>
      <c r="C21" s="188"/>
      <c r="D21" s="188"/>
      <c r="E21" s="188"/>
      <c r="F21" s="188"/>
      <c r="G21" s="41" t="s">
        <v>14</v>
      </c>
      <c r="H21" s="103"/>
      <c r="I21" s="103"/>
      <c r="J21" s="103">
        <f>SUM(H21:I21)</f>
        <v>0</v>
      </c>
      <c r="K21" s="198"/>
    </row>
    <row r="22" spans="1:11" ht="17.25" customHeight="1">
      <c r="A22" s="188"/>
      <c r="B22" s="188"/>
      <c r="C22" s="188"/>
      <c r="D22" s="188"/>
      <c r="E22" s="188"/>
      <c r="F22" s="188"/>
      <c r="G22" s="41" t="s">
        <v>15</v>
      </c>
      <c r="H22" s="103"/>
      <c r="I22" s="103"/>
      <c r="J22" s="103">
        <f>SUM(J21-J20)</f>
        <v>0</v>
      </c>
      <c r="K22" s="198"/>
    </row>
    <row r="23" spans="1:11" ht="16.5" customHeight="1">
      <c r="A23" s="188"/>
      <c r="B23" s="188"/>
      <c r="C23" s="188"/>
      <c r="D23" s="188"/>
      <c r="E23" s="188">
        <v>115</v>
      </c>
      <c r="F23" s="188" t="s">
        <v>176</v>
      </c>
      <c r="G23" s="100" t="s">
        <v>13</v>
      </c>
      <c r="H23" s="101">
        <v>129608401</v>
      </c>
      <c r="I23" s="101"/>
      <c r="J23" s="101">
        <f>SUM(H23:I23)</f>
        <v>129608401</v>
      </c>
      <c r="K23" s="197" t="s">
        <v>246</v>
      </c>
    </row>
    <row r="24" spans="1:11" ht="16.5" customHeight="1">
      <c r="A24" s="188"/>
      <c r="B24" s="188"/>
      <c r="C24" s="188"/>
      <c r="D24" s="188"/>
      <c r="E24" s="188"/>
      <c r="F24" s="188"/>
      <c r="G24" s="41" t="s">
        <v>14</v>
      </c>
      <c r="H24" s="103">
        <v>97321382</v>
      </c>
      <c r="I24" s="103"/>
      <c r="J24" s="103">
        <f>SUM(H24:I24)</f>
        <v>97321382</v>
      </c>
      <c r="K24" s="198"/>
    </row>
    <row r="25" spans="1:11" ht="16.5" customHeight="1">
      <c r="A25" s="188"/>
      <c r="B25" s="188"/>
      <c r="C25" s="188"/>
      <c r="D25" s="188"/>
      <c r="E25" s="188"/>
      <c r="F25" s="188"/>
      <c r="G25" s="41" t="s">
        <v>15</v>
      </c>
      <c r="H25" s="103">
        <f>H24-H23</f>
        <v>-32287019</v>
      </c>
      <c r="I25" s="103"/>
      <c r="J25" s="103">
        <f>SUM(J24-J23)</f>
        <v>-32287019</v>
      </c>
      <c r="K25" s="198"/>
    </row>
    <row r="26" spans="1:11" ht="9" customHeight="1">
      <c r="A26" s="98"/>
      <c r="B26" s="98"/>
      <c r="C26" s="98"/>
      <c r="D26" s="98"/>
      <c r="E26" s="98"/>
      <c r="F26" s="98"/>
      <c r="G26" s="98"/>
      <c r="H26" s="99"/>
      <c r="I26" s="99"/>
      <c r="J26" s="107"/>
      <c r="K26" s="108"/>
    </row>
    <row r="27" spans="1:11" ht="19.350000000000001" customHeight="1">
      <c r="A27" s="187"/>
      <c r="B27" s="187"/>
      <c r="C27" s="187"/>
      <c r="D27" s="187"/>
      <c r="E27" s="187"/>
      <c r="F27" s="187"/>
      <c r="G27" s="187"/>
      <c r="H27" s="187"/>
      <c r="I27" s="187"/>
      <c r="J27" s="187"/>
      <c r="K27" s="187"/>
    </row>
    <row r="28" spans="1:11" ht="18.75" customHeight="1">
      <c r="A28" s="190" t="s">
        <v>6</v>
      </c>
      <c r="B28" s="190"/>
      <c r="C28" s="190"/>
      <c r="D28" s="190"/>
      <c r="E28" s="190"/>
      <c r="F28" s="190"/>
      <c r="G28" s="190" t="s">
        <v>7</v>
      </c>
      <c r="H28" s="191" t="s">
        <v>8</v>
      </c>
      <c r="I28" s="190" t="s">
        <v>19</v>
      </c>
      <c r="J28" s="190" t="s">
        <v>9</v>
      </c>
      <c r="K28" s="190" t="s">
        <v>81</v>
      </c>
    </row>
    <row r="29" spans="1:11" ht="18.75" customHeight="1">
      <c r="A29" s="190" t="s">
        <v>10</v>
      </c>
      <c r="B29" s="190"/>
      <c r="C29" s="190" t="s">
        <v>11</v>
      </c>
      <c r="D29" s="190"/>
      <c r="E29" s="190" t="s">
        <v>12</v>
      </c>
      <c r="F29" s="190"/>
      <c r="G29" s="190"/>
      <c r="H29" s="190"/>
      <c r="I29" s="190"/>
      <c r="J29" s="190"/>
      <c r="K29" s="190"/>
    </row>
    <row r="30" spans="1:11" s="51" customFormat="1" ht="18.75" customHeight="1">
      <c r="A30" s="195"/>
      <c r="B30" s="195"/>
      <c r="C30" s="195"/>
      <c r="D30" s="195"/>
      <c r="E30" s="195">
        <v>116</v>
      </c>
      <c r="F30" s="195" t="s">
        <v>25</v>
      </c>
      <c r="G30" s="100" t="s">
        <v>13</v>
      </c>
      <c r="H30" s="101">
        <v>126238390</v>
      </c>
      <c r="I30" s="101"/>
      <c r="J30" s="101">
        <f>SUM(H30:I30)</f>
        <v>126238390</v>
      </c>
      <c r="K30" s="198"/>
    </row>
    <row r="31" spans="1:11" s="51" customFormat="1" ht="18.75" customHeight="1">
      <c r="A31" s="188"/>
      <c r="B31" s="188"/>
      <c r="C31" s="188"/>
      <c r="D31" s="188"/>
      <c r="E31" s="195"/>
      <c r="F31" s="195"/>
      <c r="G31" s="41" t="s">
        <v>14</v>
      </c>
      <c r="H31" s="105">
        <v>100686380</v>
      </c>
      <c r="I31" s="105"/>
      <c r="J31" s="105">
        <f>SUM(H31:I31)</f>
        <v>100686380</v>
      </c>
      <c r="K31" s="198"/>
    </row>
    <row r="32" spans="1:11" s="51" customFormat="1" ht="18.75" customHeight="1">
      <c r="A32" s="188"/>
      <c r="B32" s="188"/>
      <c r="C32" s="188"/>
      <c r="D32" s="188"/>
      <c r="E32" s="195"/>
      <c r="F32" s="195"/>
      <c r="G32" s="41" t="s">
        <v>15</v>
      </c>
      <c r="H32" s="105">
        <f>H31-H30</f>
        <v>-25552010</v>
      </c>
      <c r="I32" s="105"/>
      <c r="J32" s="105">
        <f>SUM(J31-J30)</f>
        <v>-25552010</v>
      </c>
      <c r="K32" s="198"/>
    </row>
    <row r="33" spans="1:11" s="51" customFormat="1" ht="18" customHeight="1">
      <c r="A33" s="188"/>
      <c r="B33" s="188"/>
      <c r="C33" s="188"/>
      <c r="D33" s="188"/>
      <c r="E33" s="195">
        <v>117</v>
      </c>
      <c r="F33" s="195" t="s">
        <v>26</v>
      </c>
      <c r="G33" s="100" t="s">
        <v>13</v>
      </c>
      <c r="H33" s="101">
        <v>500000</v>
      </c>
      <c r="I33" s="101"/>
      <c r="J33" s="101">
        <f>SUM(H33:I33)</f>
        <v>500000</v>
      </c>
      <c r="K33" s="198"/>
    </row>
    <row r="34" spans="1:11" s="51" customFormat="1" ht="18" customHeight="1">
      <c r="A34" s="188"/>
      <c r="B34" s="188"/>
      <c r="C34" s="188"/>
      <c r="D34" s="188"/>
      <c r="E34" s="195"/>
      <c r="F34" s="195"/>
      <c r="G34" s="41" t="s">
        <v>14</v>
      </c>
      <c r="H34" s="105">
        <v>291140</v>
      </c>
      <c r="I34" s="105"/>
      <c r="J34" s="105">
        <f>SUM(H34:I34)</f>
        <v>291140</v>
      </c>
      <c r="K34" s="198"/>
    </row>
    <row r="35" spans="1:11" s="51" customFormat="1" ht="18" customHeight="1">
      <c r="A35" s="188"/>
      <c r="B35" s="188"/>
      <c r="C35" s="188"/>
      <c r="D35" s="188"/>
      <c r="E35" s="195"/>
      <c r="F35" s="195"/>
      <c r="G35" s="41" t="s">
        <v>15</v>
      </c>
      <c r="H35" s="105">
        <f>H34-H33</f>
        <v>-208860</v>
      </c>
      <c r="I35" s="105"/>
      <c r="J35" s="105">
        <f>SUM(J34-J33)</f>
        <v>-208860</v>
      </c>
      <c r="K35" s="198"/>
    </row>
    <row r="36" spans="1:11" ht="18" customHeight="1">
      <c r="A36" s="188"/>
      <c r="B36" s="188"/>
      <c r="C36" s="188">
        <v>12</v>
      </c>
      <c r="D36" s="188" t="s">
        <v>3</v>
      </c>
      <c r="E36" s="188"/>
      <c r="F36" s="188"/>
      <c r="G36" s="100" t="s">
        <v>13</v>
      </c>
      <c r="H36" s="101">
        <f>H39+H42+H45</f>
        <v>500000</v>
      </c>
      <c r="I36" s="101"/>
      <c r="J36" s="101">
        <f>SUM(H36:I36)</f>
        <v>500000</v>
      </c>
      <c r="K36" s="198"/>
    </row>
    <row r="37" spans="1:11" ht="18" customHeight="1">
      <c r="A37" s="188"/>
      <c r="B37" s="188"/>
      <c r="C37" s="188"/>
      <c r="D37" s="188"/>
      <c r="E37" s="188"/>
      <c r="F37" s="188"/>
      <c r="G37" s="41" t="s">
        <v>14</v>
      </c>
      <c r="H37" s="103">
        <f>H40+H43+H46</f>
        <v>215000</v>
      </c>
      <c r="I37" s="103"/>
      <c r="J37" s="103">
        <f>SUM(H37:I37)</f>
        <v>215000</v>
      </c>
      <c r="K37" s="198"/>
    </row>
    <row r="38" spans="1:11" ht="18" customHeight="1">
      <c r="A38" s="188"/>
      <c r="B38" s="188"/>
      <c r="C38" s="188"/>
      <c r="D38" s="188"/>
      <c r="E38" s="188"/>
      <c r="F38" s="188"/>
      <c r="G38" s="41" t="s">
        <v>15</v>
      </c>
      <c r="H38" s="103">
        <f>H41+H44+H47</f>
        <v>-285000</v>
      </c>
      <c r="I38" s="103"/>
      <c r="J38" s="103">
        <f>SUM(J37-J36)</f>
        <v>-285000</v>
      </c>
      <c r="K38" s="198"/>
    </row>
    <row r="39" spans="1:11" ht="18" customHeight="1">
      <c r="A39" s="188"/>
      <c r="B39" s="188"/>
      <c r="C39" s="188"/>
      <c r="D39" s="188"/>
      <c r="E39" s="188">
        <v>121</v>
      </c>
      <c r="F39" s="188" t="s">
        <v>27</v>
      </c>
      <c r="G39" s="100" t="s">
        <v>13</v>
      </c>
      <c r="H39" s="101">
        <v>500000</v>
      </c>
      <c r="I39" s="101"/>
      <c r="J39" s="101">
        <f>SUM(H39:I39)</f>
        <v>500000</v>
      </c>
      <c r="K39" s="198"/>
    </row>
    <row r="40" spans="1:11" ht="18" customHeight="1">
      <c r="A40" s="188"/>
      <c r="B40" s="188"/>
      <c r="C40" s="188"/>
      <c r="D40" s="188"/>
      <c r="E40" s="188"/>
      <c r="F40" s="188"/>
      <c r="G40" s="41" t="s">
        <v>14</v>
      </c>
      <c r="H40" s="103">
        <v>215000</v>
      </c>
      <c r="I40" s="103"/>
      <c r="J40" s="103">
        <f>SUM(H40:I40)</f>
        <v>215000</v>
      </c>
      <c r="K40" s="198"/>
    </row>
    <row r="41" spans="1:11" ht="18" customHeight="1">
      <c r="A41" s="188"/>
      <c r="B41" s="188"/>
      <c r="C41" s="188"/>
      <c r="D41" s="188"/>
      <c r="E41" s="188"/>
      <c r="F41" s="188"/>
      <c r="G41" s="41" t="s">
        <v>15</v>
      </c>
      <c r="H41" s="103">
        <f>H40-H39</f>
        <v>-285000</v>
      </c>
      <c r="I41" s="103"/>
      <c r="J41" s="103">
        <f>SUM(J40-J39)</f>
        <v>-285000</v>
      </c>
      <c r="K41" s="198"/>
    </row>
    <row r="42" spans="1:11" ht="18" customHeight="1">
      <c r="A42" s="188"/>
      <c r="B42" s="188"/>
      <c r="C42" s="188"/>
      <c r="D42" s="188"/>
      <c r="E42" s="188">
        <v>122</v>
      </c>
      <c r="F42" s="188" t="s">
        <v>28</v>
      </c>
      <c r="G42" s="100" t="s">
        <v>13</v>
      </c>
      <c r="H42" s="101"/>
      <c r="I42" s="101"/>
      <c r="J42" s="101">
        <f>SUM(H42:I42)</f>
        <v>0</v>
      </c>
      <c r="K42" s="198"/>
    </row>
    <row r="43" spans="1:11" ht="18" customHeight="1">
      <c r="A43" s="188"/>
      <c r="B43" s="188"/>
      <c r="C43" s="188"/>
      <c r="D43" s="188"/>
      <c r="E43" s="188"/>
      <c r="F43" s="188"/>
      <c r="G43" s="41" t="s">
        <v>14</v>
      </c>
      <c r="H43" s="103"/>
      <c r="I43" s="103"/>
      <c r="J43" s="103">
        <f>SUM(H43:I43)</f>
        <v>0</v>
      </c>
      <c r="K43" s="198"/>
    </row>
    <row r="44" spans="1:11" ht="18" customHeight="1">
      <c r="A44" s="188"/>
      <c r="B44" s="188"/>
      <c r="C44" s="188"/>
      <c r="D44" s="188"/>
      <c r="E44" s="188"/>
      <c r="F44" s="188"/>
      <c r="G44" s="41" t="s">
        <v>15</v>
      </c>
      <c r="H44" s="103"/>
      <c r="I44" s="103"/>
      <c r="J44" s="103">
        <f>SUM(J43-J42)</f>
        <v>0</v>
      </c>
      <c r="K44" s="198"/>
    </row>
    <row r="45" spans="1:11" ht="18" customHeight="1">
      <c r="A45" s="188"/>
      <c r="B45" s="188"/>
      <c r="C45" s="188"/>
      <c r="D45" s="188"/>
      <c r="E45" s="188">
        <v>123</v>
      </c>
      <c r="F45" s="203" t="s">
        <v>177</v>
      </c>
      <c r="G45" s="100" t="s">
        <v>13</v>
      </c>
      <c r="H45" s="101"/>
      <c r="I45" s="101"/>
      <c r="J45" s="101">
        <f>SUM(H45:I45)</f>
        <v>0</v>
      </c>
      <c r="K45" s="198"/>
    </row>
    <row r="46" spans="1:11" ht="18" customHeight="1">
      <c r="A46" s="188"/>
      <c r="B46" s="188"/>
      <c r="C46" s="188"/>
      <c r="D46" s="188"/>
      <c r="E46" s="188"/>
      <c r="F46" s="203"/>
      <c r="G46" s="41" t="s">
        <v>14</v>
      </c>
      <c r="H46" s="103"/>
      <c r="I46" s="103"/>
      <c r="J46" s="103">
        <f>SUM(H46:I46)</f>
        <v>0</v>
      </c>
      <c r="K46" s="198"/>
    </row>
    <row r="47" spans="1:11" ht="18" customHeight="1">
      <c r="A47" s="188"/>
      <c r="B47" s="188"/>
      <c r="C47" s="188"/>
      <c r="D47" s="188"/>
      <c r="E47" s="188"/>
      <c r="F47" s="203"/>
      <c r="G47" s="41" t="s">
        <v>15</v>
      </c>
      <c r="H47" s="103"/>
      <c r="I47" s="103"/>
      <c r="J47" s="103">
        <f>SUM(J46-J45)</f>
        <v>0</v>
      </c>
      <c r="K47" s="198"/>
    </row>
    <row r="48" spans="1:11" ht="18" customHeight="1">
      <c r="A48" s="188"/>
      <c r="B48" s="188"/>
      <c r="C48" s="188">
        <v>13</v>
      </c>
      <c r="D48" s="188" t="s">
        <v>178</v>
      </c>
      <c r="E48" s="188"/>
      <c r="F48" s="188"/>
      <c r="G48" s="100" t="s">
        <v>13</v>
      </c>
      <c r="H48" s="101">
        <f>H51+H58+H61+H64+H67+H70</f>
        <v>149120000</v>
      </c>
      <c r="I48" s="101"/>
      <c r="J48" s="101">
        <f>SUM(H48:I48)</f>
        <v>149120000</v>
      </c>
      <c r="K48" s="198"/>
    </row>
    <row r="49" spans="1:11" ht="18" customHeight="1">
      <c r="A49" s="188"/>
      <c r="B49" s="188"/>
      <c r="C49" s="188"/>
      <c r="D49" s="188"/>
      <c r="E49" s="188"/>
      <c r="F49" s="188"/>
      <c r="G49" s="41" t="s">
        <v>14</v>
      </c>
      <c r="H49" s="103">
        <f>H52+H59+H62+H65+H68+H71</f>
        <v>142176295</v>
      </c>
      <c r="I49" s="103"/>
      <c r="J49" s="103">
        <f>SUM(H49:I49)</f>
        <v>142176295</v>
      </c>
      <c r="K49" s="198"/>
    </row>
    <row r="50" spans="1:11" ht="18" customHeight="1">
      <c r="A50" s="188"/>
      <c r="B50" s="188"/>
      <c r="C50" s="188"/>
      <c r="D50" s="188"/>
      <c r="E50" s="188"/>
      <c r="F50" s="188"/>
      <c r="G50" s="41" t="s">
        <v>15</v>
      </c>
      <c r="H50" s="103">
        <f>H49-H48</f>
        <v>-6943705</v>
      </c>
      <c r="I50" s="103"/>
      <c r="J50" s="103">
        <f>SUM(J49-J48)</f>
        <v>-6943705</v>
      </c>
      <c r="K50" s="198"/>
    </row>
    <row r="51" spans="1:11" ht="18" customHeight="1">
      <c r="A51" s="188"/>
      <c r="B51" s="188"/>
      <c r="C51" s="188"/>
      <c r="D51" s="188"/>
      <c r="E51" s="188">
        <v>131</v>
      </c>
      <c r="F51" s="188" t="s">
        <v>179</v>
      </c>
      <c r="G51" s="100" t="s">
        <v>13</v>
      </c>
      <c r="H51" s="101">
        <v>2000000</v>
      </c>
      <c r="I51" s="101"/>
      <c r="J51" s="101">
        <f>SUM(H51:I51)</f>
        <v>2000000</v>
      </c>
      <c r="K51" s="197" t="s">
        <v>247</v>
      </c>
    </row>
    <row r="52" spans="1:11" ht="18" customHeight="1">
      <c r="A52" s="188"/>
      <c r="B52" s="188"/>
      <c r="C52" s="188"/>
      <c r="D52" s="188"/>
      <c r="E52" s="188"/>
      <c r="F52" s="188"/>
      <c r="G52" s="41" t="s">
        <v>14</v>
      </c>
      <c r="H52" s="103">
        <v>1891600</v>
      </c>
      <c r="I52" s="103"/>
      <c r="J52" s="103">
        <f>SUM(H52:I52)</f>
        <v>1891600</v>
      </c>
      <c r="K52" s="198"/>
    </row>
    <row r="53" spans="1:11" ht="18" customHeight="1">
      <c r="A53" s="188"/>
      <c r="B53" s="188"/>
      <c r="C53" s="188"/>
      <c r="D53" s="188"/>
      <c r="E53" s="188"/>
      <c r="F53" s="188"/>
      <c r="G53" s="41" t="s">
        <v>15</v>
      </c>
      <c r="H53" s="103">
        <f>H52-H51</f>
        <v>-108400</v>
      </c>
      <c r="I53" s="103"/>
      <c r="J53" s="103">
        <f>SUM(J52-J51)</f>
        <v>-108400</v>
      </c>
      <c r="K53" s="198"/>
    </row>
    <row r="54" spans="1:11" ht="9" customHeight="1">
      <c r="A54" s="98"/>
      <c r="B54" s="98"/>
      <c r="C54" s="98"/>
      <c r="D54" s="98"/>
      <c r="E54" s="98"/>
      <c r="F54" s="98"/>
      <c r="G54" s="98"/>
      <c r="H54" s="99"/>
      <c r="I54" s="99"/>
      <c r="J54" s="107"/>
      <c r="K54" s="108"/>
    </row>
    <row r="55" spans="1:11" ht="19.350000000000001" customHeight="1">
      <c r="A55" s="187"/>
      <c r="B55" s="187"/>
      <c r="C55" s="187"/>
      <c r="D55" s="187"/>
      <c r="E55" s="187"/>
      <c r="F55" s="187"/>
      <c r="G55" s="187"/>
      <c r="H55" s="187"/>
      <c r="I55" s="187"/>
      <c r="J55" s="187"/>
      <c r="K55" s="187"/>
    </row>
    <row r="56" spans="1:11" ht="18.75" customHeight="1">
      <c r="A56" s="190" t="s">
        <v>6</v>
      </c>
      <c r="B56" s="190"/>
      <c r="C56" s="190"/>
      <c r="D56" s="190"/>
      <c r="E56" s="190"/>
      <c r="F56" s="190"/>
      <c r="G56" s="190" t="s">
        <v>7</v>
      </c>
      <c r="H56" s="191" t="s">
        <v>8</v>
      </c>
      <c r="I56" s="190" t="s">
        <v>19</v>
      </c>
      <c r="J56" s="190" t="s">
        <v>9</v>
      </c>
      <c r="K56" s="190" t="s">
        <v>81</v>
      </c>
    </row>
    <row r="57" spans="1:11" ht="18.75" customHeight="1">
      <c r="A57" s="190" t="s">
        <v>10</v>
      </c>
      <c r="B57" s="190"/>
      <c r="C57" s="190" t="s">
        <v>11</v>
      </c>
      <c r="D57" s="190"/>
      <c r="E57" s="190" t="s">
        <v>12</v>
      </c>
      <c r="F57" s="190"/>
      <c r="G57" s="190"/>
      <c r="H57" s="190"/>
      <c r="I57" s="190"/>
      <c r="J57" s="190"/>
      <c r="K57" s="190"/>
    </row>
    <row r="58" spans="1:11" ht="18.75" customHeight="1">
      <c r="A58" s="188"/>
      <c r="B58" s="188"/>
      <c r="C58" s="188"/>
      <c r="D58" s="188"/>
      <c r="E58" s="188">
        <v>132</v>
      </c>
      <c r="F58" s="188" t="s">
        <v>29</v>
      </c>
      <c r="G58" s="100" t="s">
        <v>13</v>
      </c>
      <c r="H58" s="101">
        <v>60000000</v>
      </c>
      <c r="I58" s="101"/>
      <c r="J58" s="101">
        <f>SUM(H58:I58)</f>
        <v>60000000</v>
      </c>
      <c r="K58" s="198"/>
    </row>
    <row r="59" spans="1:11" ht="18.75" customHeight="1">
      <c r="A59" s="188"/>
      <c r="B59" s="188"/>
      <c r="C59" s="188"/>
      <c r="D59" s="188"/>
      <c r="E59" s="188"/>
      <c r="F59" s="188"/>
      <c r="G59" s="41" t="s">
        <v>14</v>
      </c>
      <c r="H59" s="103">
        <v>56621875</v>
      </c>
      <c r="I59" s="103"/>
      <c r="J59" s="103">
        <f>SUM(H59:I59)</f>
        <v>56621875</v>
      </c>
      <c r="K59" s="198"/>
    </row>
    <row r="60" spans="1:11" ht="18" customHeight="1">
      <c r="A60" s="188"/>
      <c r="B60" s="188"/>
      <c r="C60" s="188"/>
      <c r="D60" s="188"/>
      <c r="E60" s="188"/>
      <c r="F60" s="188"/>
      <c r="G60" s="41" t="s">
        <v>15</v>
      </c>
      <c r="H60" s="103">
        <f>H59-H58</f>
        <v>-3378125</v>
      </c>
      <c r="I60" s="103"/>
      <c r="J60" s="103">
        <f>SUM(J59-J58)</f>
        <v>-3378125</v>
      </c>
      <c r="K60" s="198"/>
    </row>
    <row r="61" spans="1:11" ht="18" customHeight="1">
      <c r="A61" s="188"/>
      <c r="B61" s="188"/>
      <c r="C61" s="188"/>
      <c r="D61" s="188"/>
      <c r="E61" s="188">
        <v>133</v>
      </c>
      <c r="F61" s="188" t="s">
        <v>180</v>
      </c>
      <c r="G61" s="100" t="s">
        <v>13</v>
      </c>
      <c r="H61" s="101">
        <v>63000000</v>
      </c>
      <c r="I61" s="101"/>
      <c r="J61" s="101">
        <f>SUM(H61:I61)</f>
        <v>63000000</v>
      </c>
      <c r="K61" s="198"/>
    </row>
    <row r="62" spans="1:11" ht="18" customHeight="1">
      <c r="A62" s="188"/>
      <c r="B62" s="188"/>
      <c r="C62" s="188"/>
      <c r="D62" s="188"/>
      <c r="E62" s="188"/>
      <c r="F62" s="188"/>
      <c r="G62" s="41" t="s">
        <v>14</v>
      </c>
      <c r="H62" s="103">
        <v>60415660</v>
      </c>
      <c r="I62" s="103"/>
      <c r="J62" s="103">
        <v>60404660</v>
      </c>
      <c r="K62" s="198"/>
    </row>
    <row r="63" spans="1:11" ht="18" customHeight="1">
      <c r="A63" s="188"/>
      <c r="B63" s="188"/>
      <c r="C63" s="188"/>
      <c r="D63" s="188"/>
      <c r="E63" s="188"/>
      <c r="F63" s="188"/>
      <c r="G63" s="41" t="s">
        <v>15</v>
      </c>
      <c r="H63" s="103">
        <f>H62-H61</f>
        <v>-2584340</v>
      </c>
      <c r="I63" s="103"/>
      <c r="J63" s="103">
        <f>SUM(J62-J61)</f>
        <v>-2595340</v>
      </c>
      <c r="K63" s="198"/>
    </row>
    <row r="64" spans="1:11" ht="18" customHeight="1">
      <c r="A64" s="188"/>
      <c r="B64" s="188"/>
      <c r="C64" s="188"/>
      <c r="D64" s="188"/>
      <c r="E64" s="188">
        <v>134</v>
      </c>
      <c r="F64" s="188" t="s">
        <v>30</v>
      </c>
      <c r="G64" s="100" t="s">
        <v>13</v>
      </c>
      <c r="H64" s="101">
        <v>6000000</v>
      </c>
      <c r="I64" s="101"/>
      <c r="J64" s="101">
        <f>SUM(H64:I64)</f>
        <v>6000000</v>
      </c>
      <c r="K64" s="198"/>
    </row>
    <row r="65" spans="1:11" ht="18" customHeight="1">
      <c r="A65" s="188"/>
      <c r="B65" s="188"/>
      <c r="C65" s="188"/>
      <c r="D65" s="188"/>
      <c r="E65" s="188"/>
      <c r="F65" s="188"/>
      <c r="G65" s="41" t="s">
        <v>14</v>
      </c>
      <c r="H65" s="103">
        <v>6237010</v>
      </c>
      <c r="I65" s="103"/>
      <c r="J65" s="103">
        <f>SUM(H65:I65)</f>
        <v>6237010</v>
      </c>
      <c r="K65" s="198"/>
    </row>
    <row r="66" spans="1:11" ht="18" customHeight="1">
      <c r="A66" s="188"/>
      <c r="B66" s="188"/>
      <c r="C66" s="188"/>
      <c r="D66" s="188"/>
      <c r="E66" s="188"/>
      <c r="F66" s="188"/>
      <c r="G66" s="41" t="s">
        <v>15</v>
      </c>
      <c r="H66" s="103">
        <f>H65-H64</f>
        <v>237010</v>
      </c>
      <c r="I66" s="103"/>
      <c r="J66" s="103">
        <f>SUM(J65-J64)</f>
        <v>237010</v>
      </c>
      <c r="K66" s="198"/>
    </row>
    <row r="67" spans="1:11" ht="18" customHeight="1">
      <c r="A67" s="188"/>
      <c r="B67" s="188"/>
      <c r="C67" s="188"/>
      <c r="D67" s="188"/>
      <c r="E67" s="188">
        <v>135</v>
      </c>
      <c r="F67" s="188" t="s">
        <v>181</v>
      </c>
      <c r="G67" s="100" t="s">
        <v>13</v>
      </c>
      <c r="H67" s="101">
        <v>1820000</v>
      </c>
      <c r="I67" s="101"/>
      <c r="J67" s="101">
        <f>SUM(H67:I67)</f>
        <v>1820000</v>
      </c>
      <c r="K67" s="198"/>
    </row>
    <row r="68" spans="1:11" ht="18" customHeight="1">
      <c r="A68" s="188"/>
      <c r="B68" s="188"/>
      <c r="C68" s="188"/>
      <c r="D68" s="188"/>
      <c r="E68" s="188"/>
      <c r="F68" s="188"/>
      <c r="G68" s="41" t="s">
        <v>14</v>
      </c>
      <c r="H68" s="103">
        <v>1413000</v>
      </c>
      <c r="I68" s="103"/>
      <c r="J68" s="103">
        <f>SUM(H68:I68)</f>
        <v>1413000</v>
      </c>
      <c r="K68" s="198"/>
    </row>
    <row r="69" spans="1:11" ht="18" customHeight="1">
      <c r="A69" s="188"/>
      <c r="B69" s="188"/>
      <c r="C69" s="188"/>
      <c r="D69" s="188"/>
      <c r="E69" s="188"/>
      <c r="F69" s="188"/>
      <c r="G69" s="41" t="s">
        <v>15</v>
      </c>
      <c r="H69" s="103">
        <f>H68-H67</f>
        <v>-407000</v>
      </c>
      <c r="I69" s="103"/>
      <c r="J69" s="103">
        <f>SUM(J68-J67)</f>
        <v>-407000</v>
      </c>
      <c r="K69" s="198"/>
    </row>
    <row r="70" spans="1:11" ht="18" customHeight="1">
      <c r="A70" s="188"/>
      <c r="B70" s="188"/>
      <c r="C70" s="188"/>
      <c r="D70" s="188"/>
      <c r="E70" s="188">
        <v>136</v>
      </c>
      <c r="F70" s="188" t="s">
        <v>31</v>
      </c>
      <c r="G70" s="100" t="s">
        <v>13</v>
      </c>
      <c r="H70" s="101">
        <v>16300000</v>
      </c>
      <c r="I70" s="101"/>
      <c r="J70" s="101">
        <f>SUM(H70:I70)</f>
        <v>16300000</v>
      </c>
      <c r="K70" s="198"/>
    </row>
    <row r="71" spans="1:11" ht="18" customHeight="1">
      <c r="A71" s="188"/>
      <c r="B71" s="188"/>
      <c r="C71" s="188"/>
      <c r="D71" s="188"/>
      <c r="E71" s="188"/>
      <c r="F71" s="188"/>
      <c r="G71" s="41" t="s">
        <v>14</v>
      </c>
      <c r="H71" s="103">
        <v>15597150</v>
      </c>
      <c r="I71" s="103"/>
      <c r="J71" s="103">
        <f>SUM(H71:I71)</f>
        <v>15597150</v>
      </c>
      <c r="K71" s="198"/>
    </row>
    <row r="72" spans="1:11" ht="18" customHeight="1">
      <c r="A72" s="188"/>
      <c r="B72" s="188"/>
      <c r="C72" s="188"/>
      <c r="D72" s="188"/>
      <c r="E72" s="188"/>
      <c r="F72" s="188"/>
      <c r="G72" s="41" t="s">
        <v>15</v>
      </c>
      <c r="H72" s="103">
        <f>H71-H70</f>
        <v>-702850</v>
      </c>
      <c r="I72" s="103"/>
      <c r="J72" s="103">
        <f>SUM(J71-J70)</f>
        <v>-702850</v>
      </c>
      <c r="K72" s="198"/>
    </row>
    <row r="73" spans="1:11" ht="18" customHeight="1">
      <c r="A73" s="188">
        <v>2</v>
      </c>
      <c r="B73" s="188" t="s">
        <v>32</v>
      </c>
      <c r="C73" s="188"/>
      <c r="D73" s="188"/>
      <c r="E73" s="188"/>
      <c r="F73" s="188"/>
      <c r="G73" s="100" t="s">
        <v>13</v>
      </c>
      <c r="H73" s="101">
        <f>H76</f>
        <v>56000000</v>
      </c>
      <c r="I73" s="101"/>
      <c r="J73" s="101">
        <f>SUM(H73:I73)</f>
        <v>56000000</v>
      </c>
      <c r="K73" s="198"/>
    </row>
    <row r="74" spans="1:11" ht="18" customHeight="1">
      <c r="A74" s="188"/>
      <c r="B74" s="188"/>
      <c r="C74" s="188"/>
      <c r="D74" s="188"/>
      <c r="E74" s="188"/>
      <c r="F74" s="188"/>
      <c r="G74" s="41" t="s">
        <v>14</v>
      </c>
      <c r="H74" s="103">
        <f>H77</f>
        <v>52985230</v>
      </c>
      <c r="I74" s="103"/>
      <c r="J74" s="103">
        <f>SUM(H74:I74)</f>
        <v>52985230</v>
      </c>
      <c r="K74" s="198"/>
    </row>
    <row r="75" spans="1:11" ht="18" customHeight="1">
      <c r="A75" s="188"/>
      <c r="B75" s="188"/>
      <c r="C75" s="188"/>
      <c r="D75" s="188"/>
      <c r="E75" s="188"/>
      <c r="F75" s="188"/>
      <c r="G75" s="41" t="s">
        <v>15</v>
      </c>
      <c r="H75" s="103">
        <f>H74-H73</f>
        <v>-3014770</v>
      </c>
      <c r="I75" s="103"/>
      <c r="J75" s="103">
        <f>SUM(J74-J73)</f>
        <v>-3014770</v>
      </c>
      <c r="K75" s="198"/>
    </row>
    <row r="76" spans="1:11" ht="18" customHeight="1">
      <c r="A76" s="188"/>
      <c r="B76" s="188"/>
      <c r="C76" s="188">
        <v>21</v>
      </c>
      <c r="D76" s="188" t="s">
        <v>182</v>
      </c>
      <c r="E76" s="188"/>
      <c r="F76" s="188"/>
      <c r="G76" s="100" t="s">
        <v>13</v>
      </c>
      <c r="H76" s="101">
        <f>H79+H86+H89</f>
        <v>56000000</v>
      </c>
      <c r="I76" s="101"/>
      <c r="J76" s="101">
        <f>SUM(H76:I76)</f>
        <v>56000000</v>
      </c>
      <c r="K76" s="198"/>
    </row>
    <row r="77" spans="1:11" ht="18" customHeight="1">
      <c r="A77" s="188"/>
      <c r="B77" s="188"/>
      <c r="C77" s="188"/>
      <c r="D77" s="188"/>
      <c r="E77" s="188"/>
      <c r="F77" s="188"/>
      <c r="G77" s="41" t="s">
        <v>14</v>
      </c>
      <c r="H77" s="103">
        <f>H80+H87+H90</f>
        <v>52985230</v>
      </c>
      <c r="I77" s="103"/>
      <c r="J77" s="103">
        <f>SUM(H77:I77)</f>
        <v>52985230</v>
      </c>
      <c r="K77" s="198"/>
    </row>
    <row r="78" spans="1:11" ht="18" customHeight="1">
      <c r="A78" s="188"/>
      <c r="B78" s="188"/>
      <c r="C78" s="188"/>
      <c r="D78" s="188"/>
      <c r="E78" s="188"/>
      <c r="F78" s="188"/>
      <c r="G78" s="41" t="s">
        <v>15</v>
      </c>
      <c r="H78" s="103">
        <f>H77-H76</f>
        <v>-3014770</v>
      </c>
      <c r="I78" s="103"/>
      <c r="J78" s="103">
        <f>SUM(J77-J76)</f>
        <v>-3014770</v>
      </c>
      <c r="K78" s="198"/>
    </row>
    <row r="79" spans="1:11" ht="18" customHeight="1">
      <c r="A79" s="188"/>
      <c r="B79" s="188"/>
      <c r="C79" s="188"/>
      <c r="D79" s="188"/>
      <c r="E79" s="188">
        <v>211</v>
      </c>
      <c r="F79" s="188" t="s">
        <v>183</v>
      </c>
      <c r="G79" s="100" t="s">
        <v>13</v>
      </c>
      <c r="H79" s="101">
        <v>44000000</v>
      </c>
      <c r="I79" s="101"/>
      <c r="J79" s="101">
        <f>SUM(H79:I79)</f>
        <v>44000000</v>
      </c>
      <c r="K79" s="198"/>
    </row>
    <row r="80" spans="1:11" ht="18" customHeight="1">
      <c r="A80" s="188"/>
      <c r="B80" s="188"/>
      <c r="C80" s="188"/>
      <c r="D80" s="188"/>
      <c r="E80" s="188"/>
      <c r="F80" s="188"/>
      <c r="G80" s="41" t="s">
        <v>14</v>
      </c>
      <c r="H80" s="103">
        <v>43230000</v>
      </c>
      <c r="I80" s="103"/>
      <c r="J80" s="103">
        <f>SUM(H80:I80)</f>
        <v>43230000</v>
      </c>
      <c r="K80" s="198"/>
    </row>
    <row r="81" spans="1:11" ht="18" customHeight="1">
      <c r="A81" s="188"/>
      <c r="B81" s="188"/>
      <c r="C81" s="188"/>
      <c r="D81" s="188"/>
      <c r="E81" s="188"/>
      <c r="F81" s="188"/>
      <c r="G81" s="41" t="s">
        <v>15</v>
      </c>
      <c r="H81" s="103">
        <f>H80-H79</f>
        <v>-770000</v>
      </c>
      <c r="I81" s="103"/>
      <c r="J81" s="103">
        <f>SUM(J80-J79)</f>
        <v>-770000</v>
      </c>
      <c r="K81" s="198"/>
    </row>
    <row r="82" spans="1:11" ht="9" customHeight="1">
      <c r="A82" s="98"/>
      <c r="B82" s="98"/>
      <c r="C82" s="98"/>
      <c r="D82" s="98"/>
      <c r="E82" s="98"/>
      <c r="F82" s="98"/>
      <c r="G82" s="98"/>
      <c r="H82" s="99"/>
      <c r="I82" s="99"/>
      <c r="J82" s="107"/>
      <c r="K82" s="108"/>
    </row>
    <row r="83" spans="1:11" ht="19.350000000000001" customHeight="1">
      <c r="A83" s="187"/>
      <c r="B83" s="187"/>
      <c r="C83" s="187"/>
      <c r="D83" s="187"/>
      <c r="E83" s="187"/>
      <c r="F83" s="187"/>
      <c r="G83" s="187"/>
      <c r="H83" s="187"/>
      <c r="I83" s="187"/>
      <c r="J83" s="187"/>
      <c r="K83" s="187"/>
    </row>
    <row r="84" spans="1:11" ht="18.75" customHeight="1">
      <c r="A84" s="190" t="s">
        <v>6</v>
      </c>
      <c r="B84" s="190"/>
      <c r="C84" s="190"/>
      <c r="D84" s="190"/>
      <c r="E84" s="190"/>
      <c r="F84" s="190"/>
      <c r="G84" s="190" t="s">
        <v>7</v>
      </c>
      <c r="H84" s="191" t="s">
        <v>8</v>
      </c>
      <c r="I84" s="190" t="s">
        <v>19</v>
      </c>
      <c r="J84" s="190" t="s">
        <v>9</v>
      </c>
      <c r="K84" s="190" t="s">
        <v>81</v>
      </c>
    </row>
    <row r="85" spans="1:11" ht="18.75" customHeight="1">
      <c r="A85" s="190" t="s">
        <v>10</v>
      </c>
      <c r="B85" s="190"/>
      <c r="C85" s="190" t="s">
        <v>11</v>
      </c>
      <c r="D85" s="190"/>
      <c r="E85" s="190" t="s">
        <v>12</v>
      </c>
      <c r="F85" s="190"/>
      <c r="G85" s="190"/>
      <c r="H85" s="190"/>
      <c r="I85" s="190"/>
      <c r="J85" s="190"/>
      <c r="K85" s="190"/>
    </row>
    <row r="86" spans="1:11" ht="18.75" customHeight="1">
      <c r="A86" s="188"/>
      <c r="B86" s="188"/>
      <c r="C86" s="188"/>
      <c r="D86" s="188"/>
      <c r="E86" s="188">
        <v>212</v>
      </c>
      <c r="F86" s="188" t="s">
        <v>33</v>
      </c>
      <c r="G86" s="100" t="s">
        <v>13</v>
      </c>
      <c r="H86" s="101">
        <v>5000000</v>
      </c>
      <c r="I86" s="101"/>
      <c r="J86" s="101">
        <f>SUM(H86:I86)</f>
        <v>5000000</v>
      </c>
      <c r="K86" s="198"/>
    </row>
    <row r="87" spans="1:11" ht="18.75" customHeight="1">
      <c r="A87" s="188"/>
      <c r="B87" s="188"/>
      <c r="C87" s="188"/>
      <c r="D87" s="188"/>
      <c r="E87" s="188"/>
      <c r="F87" s="188"/>
      <c r="G87" s="41" t="s">
        <v>14</v>
      </c>
      <c r="H87" s="103">
        <v>4697630</v>
      </c>
      <c r="I87" s="103"/>
      <c r="J87" s="103">
        <f>SUM(H87:I87)</f>
        <v>4697630</v>
      </c>
      <c r="K87" s="198"/>
    </row>
    <row r="88" spans="1:11" ht="18.75" customHeight="1">
      <c r="A88" s="188"/>
      <c r="B88" s="188"/>
      <c r="C88" s="188"/>
      <c r="D88" s="188"/>
      <c r="E88" s="188"/>
      <c r="F88" s="188"/>
      <c r="G88" s="41" t="s">
        <v>15</v>
      </c>
      <c r="H88" s="103">
        <f>H87-H86</f>
        <v>-302370</v>
      </c>
      <c r="I88" s="103"/>
      <c r="J88" s="103">
        <f>SUM(J87-J86)</f>
        <v>-302370</v>
      </c>
      <c r="K88" s="198"/>
    </row>
    <row r="89" spans="1:11" ht="18" customHeight="1">
      <c r="A89" s="188"/>
      <c r="B89" s="188"/>
      <c r="C89" s="188"/>
      <c r="D89" s="188"/>
      <c r="E89" s="188">
        <v>213</v>
      </c>
      <c r="F89" s="188" t="s">
        <v>4</v>
      </c>
      <c r="G89" s="100" t="s">
        <v>13</v>
      </c>
      <c r="H89" s="101">
        <v>7000000</v>
      </c>
      <c r="I89" s="101"/>
      <c r="J89" s="101">
        <f>SUM(H89:I89)</f>
        <v>7000000</v>
      </c>
      <c r="K89" s="198"/>
    </row>
    <row r="90" spans="1:11" ht="18" customHeight="1">
      <c r="A90" s="188"/>
      <c r="B90" s="188"/>
      <c r="C90" s="188"/>
      <c r="D90" s="188"/>
      <c r="E90" s="188"/>
      <c r="F90" s="188"/>
      <c r="G90" s="41" t="s">
        <v>14</v>
      </c>
      <c r="H90" s="103">
        <v>5057600</v>
      </c>
      <c r="I90" s="103"/>
      <c r="J90" s="103">
        <f>SUM(H90:I90)</f>
        <v>5057600</v>
      </c>
      <c r="K90" s="198"/>
    </row>
    <row r="91" spans="1:11" ht="18" customHeight="1">
      <c r="A91" s="188"/>
      <c r="B91" s="188"/>
      <c r="C91" s="188"/>
      <c r="D91" s="188"/>
      <c r="E91" s="188"/>
      <c r="F91" s="188"/>
      <c r="G91" s="41" t="s">
        <v>15</v>
      </c>
      <c r="H91" s="103">
        <f>H90-H89</f>
        <v>-1942400</v>
      </c>
      <c r="I91" s="103"/>
      <c r="J91" s="103">
        <f>SUM(J90-J89)</f>
        <v>-1942400</v>
      </c>
      <c r="K91" s="198"/>
    </row>
    <row r="92" spans="1:11" ht="18" customHeight="1">
      <c r="A92" s="188">
        <v>3</v>
      </c>
      <c r="B92" s="188" t="s">
        <v>184</v>
      </c>
      <c r="C92" s="188"/>
      <c r="D92" s="188"/>
      <c r="E92" s="188"/>
      <c r="F92" s="188"/>
      <c r="G92" s="100" t="s">
        <v>13</v>
      </c>
      <c r="H92" s="101">
        <f>H95+H132+H173</f>
        <v>435480000</v>
      </c>
      <c r="I92" s="101"/>
      <c r="J92" s="101">
        <f>SUM(H92:I92)</f>
        <v>435480000</v>
      </c>
      <c r="K92" s="198"/>
    </row>
    <row r="93" spans="1:11" ht="18" customHeight="1">
      <c r="A93" s="188"/>
      <c r="B93" s="188"/>
      <c r="C93" s="188"/>
      <c r="D93" s="188"/>
      <c r="E93" s="188"/>
      <c r="F93" s="188"/>
      <c r="G93" s="41" t="s">
        <v>14</v>
      </c>
      <c r="H93" s="103">
        <f>H96+H133+H174</f>
        <v>490742601</v>
      </c>
      <c r="I93" s="103"/>
      <c r="J93" s="103">
        <f>SUM(H93:I93)</f>
        <v>490742601</v>
      </c>
      <c r="K93" s="198"/>
    </row>
    <row r="94" spans="1:11" ht="18" customHeight="1">
      <c r="A94" s="188"/>
      <c r="B94" s="188"/>
      <c r="C94" s="188"/>
      <c r="D94" s="188"/>
      <c r="E94" s="188"/>
      <c r="F94" s="188"/>
      <c r="G94" s="41" t="s">
        <v>15</v>
      </c>
      <c r="H94" s="103">
        <f>H93-H92</f>
        <v>55262601</v>
      </c>
      <c r="I94" s="103"/>
      <c r="J94" s="103">
        <f>SUM(J93-J92)</f>
        <v>55262601</v>
      </c>
      <c r="K94" s="198"/>
    </row>
    <row r="95" spans="1:11" ht="18" customHeight="1">
      <c r="A95" s="188"/>
      <c r="B95" s="188"/>
      <c r="C95" s="188">
        <v>31</v>
      </c>
      <c r="D95" s="188" t="s">
        <v>178</v>
      </c>
      <c r="E95" s="188"/>
      <c r="F95" s="188"/>
      <c r="G95" s="100" t="s">
        <v>13</v>
      </c>
      <c r="H95" s="101">
        <f>H98+H101+H104+H107+H114+H117+H120+H123+H126</f>
        <v>421060000</v>
      </c>
      <c r="I95" s="101"/>
      <c r="J95" s="101">
        <f>SUM(H95:I95)</f>
        <v>421060000</v>
      </c>
      <c r="K95" s="198"/>
    </row>
    <row r="96" spans="1:11" ht="18" customHeight="1">
      <c r="A96" s="188"/>
      <c r="B96" s="188"/>
      <c r="C96" s="188"/>
      <c r="D96" s="188"/>
      <c r="E96" s="188"/>
      <c r="F96" s="188"/>
      <c r="G96" s="41" t="s">
        <v>14</v>
      </c>
      <c r="H96" s="103">
        <f>H99+H102+H105+H108+H115+H118+H121+H124+H127</f>
        <v>480283901</v>
      </c>
      <c r="I96" s="103"/>
      <c r="J96" s="103">
        <f>SUM(H96:I96)</f>
        <v>480283901</v>
      </c>
      <c r="K96" s="198"/>
    </row>
    <row r="97" spans="1:11" ht="18" customHeight="1">
      <c r="A97" s="188"/>
      <c r="B97" s="188"/>
      <c r="C97" s="188"/>
      <c r="D97" s="188"/>
      <c r="E97" s="188"/>
      <c r="F97" s="188"/>
      <c r="G97" s="41" t="s">
        <v>15</v>
      </c>
      <c r="H97" s="103">
        <f>H96-H95</f>
        <v>59223901</v>
      </c>
      <c r="I97" s="103"/>
      <c r="J97" s="103">
        <f>SUM(J96-J95)</f>
        <v>59223901</v>
      </c>
      <c r="K97" s="198"/>
    </row>
    <row r="98" spans="1:11" ht="18" customHeight="1">
      <c r="A98" s="188"/>
      <c r="B98" s="188"/>
      <c r="C98" s="188"/>
      <c r="D98" s="188"/>
      <c r="E98" s="188">
        <v>311</v>
      </c>
      <c r="F98" s="188" t="s">
        <v>185</v>
      </c>
      <c r="G98" s="100" t="s">
        <v>13</v>
      </c>
      <c r="H98" s="101">
        <v>230400000</v>
      </c>
      <c r="I98" s="101"/>
      <c r="J98" s="101">
        <f>SUM(H98:I98)</f>
        <v>230400000</v>
      </c>
      <c r="K98" s="198"/>
    </row>
    <row r="99" spans="1:11" ht="18" customHeight="1">
      <c r="A99" s="188"/>
      <c r="B99" s="188"/>
      <c r="C99" s="188"/>
      <c r="D99" s="188"/>
      <c r="E99" s="188"/>
      <c r="F99" s="188"/>
      <c r="G99" s="41" t="s">
        <v>14</v>
      </c>
      <c r="H99" s="103">
        <v>293563510</v>
      </c>
      <c r="I99" s="103"/>
      <c r="J99" s="103">
        <f>SUM(H99:I99)</f>
        <v>293563510</v>
      </c>
      <c r="K99" s="198"/>
    </row>
    <row r="100" spans="1:11" ht="18" customHeight="1">
      <c r="A100" s="188"/>
      <c r="B100" s="188"/>
      <c r="C100" s="188"/>
      <c r="D100" s="188"/>
      <c r="E100" s="188"/>
      <c r="F100" s="188"/>
      <c r="G100" s="41" t="s">
        <v>15</v>
      </c>
      <c r="H100" s="103">
        <f>H99-H98</f>
        <v>63163510</v>
      </c>
      <c r="I100" s="103"/>
      <c r="J100" s="103">
        <f>SUM(J99-J98)</f>
        <v>63163510</v>
      </c>
      <c r="K100" s="198"/>
    </row>
    <row r="101" spans="1:11" ht="18" customHeight="1">
      <c r="A101" s="188"/>
      <c r="B101" s="188"/>
      <c r="C101" s="188"/>
      <c r="D101" s="188"/>
      <c r="E101" s="188">
        <v>312</v>
      </c>
      <c r="F101" s="188" t="s">
        <v>34</v>
      </c>
      <c r="G101" s="100" t="s">
        <v>13</v>
      </c>
      <c r="H101" s="101">
        <v>5400000</v>
      </c>
      <c r="I101" s="101"/>
      <c r="J101" s="101">
        <f>SUM(H101:I101)</f>
        <v>5400000</v>
      </c>
      <c r="K101" s="198"/>
    </row>
    <row r="102" spans="1:11" ht="18" customHeight="1">
      <c r="A102" s="188"/>
      <c r="B102" s="188"/>
      <c r="C102" s="188"/>
      <c r="D102" s="188"/>
      <c r="E102" s="188"/>
      <c r="F102" s="188"/>
      <c r="G102" s="41" t="s">
        <v>14</v>
      </c>
      <c r="H102" s="103">
        <v>2323580</v>
      </c>
      <c r="I102" s="103"/>
      <c r="J102" s="103">
        <f>SUM(H102:I102)</f>
        <v>2323580</v>
      </c>
      <c r="K102" s="198"/>
    </row>
    <row r="103" spans="1:11" ht="18" customHeight="1">
      <c r="A103" s="188"/>
      <c r="B103" s="188"/>
      <c r="C103" s="188"/>
      <c r="D103" s="188"/>
      <c r="E103" s="188"/>
      <c r="F103" s="188"/>
      <c r="G103" s="41" t="s">
        <v>15</v>
      </c>
      <c r="H103" s="103">
        <f>H102-H101</f>
        <v>-3076420</v>
      </c>
      <c r="I103" s="103"/>
      <c r="J103" s="103">
        <f>SUM(J102-J101)</f>
        <v>-3076420</v>
      </c>
      <c r="K103" s="198"/>
    </row>
    <row r="104" spans="1:11" ht="18" customHeight="1">
      <c r="A104" s="188"/>
      <c r="B104" s="188"/>
      <c r="C104" s="188"/>
      <c r="D104" s="188"/>
      <c r="E104" s="188">
        <v>313</v>
      </c>
      <c r="F104" s="188" t="s">
        <v>186</v>
      </c>
      <c r="G104" s="100" t="s">
        <v>13</v>
      </c>
      <c r="H104" s="101">
        <v>15500000</v>
      </c>
      <c r="I104" s="101"/>
      <c r="J104" s="101">
        <f>SUM(H104:I104)</f>
        <v>15500000</v>
      </c>
      <c r="K104" s="198"/>
    </row>
    <row r="105" spans="1:11" ht="18" customHeight="1">
      <c r="A105" s="188"/>
      <c r="B105" s="188"/>
      <c r="C105" s="188"/>
      <c r="D105" s="188"/>
      <c r="E105" s="188"/>
      <c r="F105" s="188"/>
      <c r="G105" s="41" t="s">
        <v>14</v>
      </c>
      <c r="H105" s="103">
        <v>15160475</v>
      </c>
      <c r="I105" s="103"/>
      <c r="J105" s="103">
        <f>SUM(H105:I105)</f>
        <v>15160475</v>
      </c>
      <c r="K105" s="198"/>
    </row>
    <row r="106" spans="1:11" ht="18" customHeight="1">
      <c r="A106" s="188"/>
      <c r="B106" s="188"/>
      <c r="C106" s="188"/>
      <c r="D106" s="188"/>
      <c r="E106" s="188"/>
      <c r="F106" s="188"/>
      <c r="G106" s="41" t="s">
        <v>15</v>
      </c>
      <c r="H106" s="103">
        <f>H105-H104</f>
        <v>-339525</v>
      </c>
      <c r="I106" s="103"/>
      <c r="J106" s="103">
        <f>SUM(J105-J104)</f>
        <v>-339525</v>
      </c>
      <c r="K106" s="198"/>
    </row>
    <row r="107" spans="1:11" s="51" customFormat="1" ht="18.75" customHeight="1">
      <c r="A107" s="188"/>
      <c r="B107" s="188"/>
      <c r="C107" s="188"/>
      <c r="D107" s="188"/>
      <c r="E107" s="188">
        <v>314</v>
      </c>
      <c r="F107" s="188" t="s">
        <v>187</v>
      </c>
      <c r="G107" s="100" t="s">
        <v>13</v>
      </c>
      <c r="H107" s="101">
        <v>164000000</v>
      </c>
      <c r="I107" s="101"/>
      <c r="J107" s="101">
        <f>SUM(H107:I107)</f>
        <v>164000000</v>
      </c>
      <c r="K107" s="204" t="s">
        <v>248</v>
      </c>
    </row>
    <row r="108" spans="1:11" s="51" customFormat="1" ht="18.75" customHeight="1">
      <c r="A108" s="188"/>
      <c r="B108" s="188"/>
      <c r="C108" s="188"/>
      <c r="D108" s="188"/>
      <c r="E108" s="188"/>
      <c r="F108" s="188"/>
      <c r="G108" s="41" t="s">
        <v>14</v>
      </c>
      <c r="H108" s="105">
        <v>163293698</v>
      </c>
      <c r="I108" s="105"/>
      <c r="J108" s="105">
        <f>SUM(H108:I108)</f>
        <v>163293698</v>
      </c>
      <c r="K108" s="205"/>
    </row>
    <row r="109" spans="1:11" s="51" customFormat="1" ht="18.75" customHeight="1">
      <c r="A109" s="188"/>
      <c r="B109" s="188"/>
      <c r="C109" s="188"/>
      <c r="D109" s="188"/>
      <c r="E109" s="188"/>
      <c r="F109" s="188"/>
      <c r="G109" s="41" t="s">
        <v>15</v>
      </c>
      <c r="H109" s="103">
        <f>H108-H107</f>
        <v>-706302</v>
      </c>
      <c r="I109" s="103"/>
      <c r="J109" s="103">
        <f>SUM(J108-J107)</f>
        <v>-706302</v>
      </c>
      <c r="K109" s="205"/>
    </row>
    <row r="110" spans="1:11" ht="9" customHeight="1">
      <c r="A110" s="98"/>
      <c r="B110" s="98"/>
      <c r="C110" s="98"/>
      <c r="D110" s="98"/>
      <c r="E110" s="98"/>
      <c r="F110" s="98"/>
      <c r="G110" s="98"/>
      <c r="H110" s="99"/>
      <c r="I110" s="99"/>
      <c r="J110" s="107"/>
      <c r="K110" s="108"/>
    </row>
    <row r="111" spans="1:11" ht="19.350000000000001" customHeight="1">
      <c r="A111" s="187"/>
      <c r="B111" s="187"/>
      <c r="C111" s="187"/>
      <c r="D111" s="187"/>
      <c r="E111" s="187"/>
      <c r="F111" s="187"/>
      <c r="G111" s="187"/>
      <c r="H111" s="187"/>
      <c r="I111" s="187"/>
      <c r="J111" s="187"/>
      <c r="K111" s="187"/>
    </row>
    <row r="112" spans="1:11" ht="18.75" customHeight="1">
      <c r="A112" s="190" t="s">
        <v>6</v>
      </c>
      <c r="B112" s="190"/>
      <c r="C112" s="190"/>
      <c r="D112" s="190"/>
      <c r="E112" s="190"/>
      <c r="F112" s="190"/>
      <c r="G112" s="190" t="s">
        <v>7</v>
      </c>
      <c r="H112" s="191" t="s">
        <v>8</v>
      </c>
      <c r="I112" s="190" t="s">
        <v>19</v>
      </c>
      <c r="J112" s="190" t="s">
        <v>9</v>
      </c>
      <c r="K112" s="190" t="s">
        <v>81</v>
      </c>
    </row>
    <row r="113" spans="1:11" ht="18.75" customHeight="1">
      <c r="A113" s="190" t="s">
        <v>10</v>
      </c>
      <c r="B113" s="190"/>
      <c r="C113" s="190" t="s">
        <v>11</v>
      </c>
      <c r="D113" s="190"/>
      <c r="E113" s="190" t="s">
        <v>12</v>
      </c>
      <c r="F113" s="190"/>
      <c r="G113" s="190"/>
      <c r="H113" s="190"/>
      <c r="I113" s="190"/>
      <c r="J113" s="190"/>
      <c r="K113" s="190"/>
    </row>
    <row r="114" spans="1:11" ht="20.45" customHeight="1">
      <c r="A114" s="188"/>
      <c r="B114" s="188"/>
      <c r="C114" s="188"/>
      <c r="D114" s="188"/>
      <c r="E114" s="188">
        <v>315</v>
      </c>
      <c r="F114" s="188" t="s">
        <v>188</v>
      </c>
      <c r="G114" s="100" t="s">
        <v>13</v>
      </c>
      <c r="H114" s="101"/>
      <c r="I114" s="101"/>
      <c r="J114" s="101">
        <f>SUM(H114:I114)</f>
        <v>0</v>
      </c>
      <c r="K114" s="198"/>
    </row>
    <row r="115" spans="1:11" ht="20.45" customHeight="1">
      <c r="A115" s="188"/>
      <c r="B115" s="188"/>
      <c r="C115" s="188"/>
      <c r="D115" s="188"/>
      <c r="E115" s="188"/>
      <c r="F115" s="188"/>
      <c r="G115" s="41" t="s">
        <v>14</v>
      </c>
      <c r="H115" s="103"/>
      <c r="I115" s="103"/>
      <c r="J115" s="103">
        <f>SUM(H115:I115)</f>
        <v>0</v>
      </c>
      <c r="K115" s="198"/>
    </row>
    <row r="116" spans="1:11" ht="20.45" customHeight="1">
      <c r="A116" s="188"/>
      <c r="B116" s="188"/>
      <c r="C116" s="188"/>
      <c r="D116" s="188"/>
      <c r="E116" s="188"/>
      <c r="F116" s="188"/>
      <c r="G116" s="41" t="s">
        <v>15</v>
      </c>
      <c r="H116" s="103">
        <f>H115-H114</f>
        <v>0</v>
      </c>
      <c r="I116" s="103"/>
      <c r="J116" s="103">
        <f>SUM(J115-J114)</f>
        <v>0</v>
      </c>
      <c r="K116" s="198"/>
    </row>
    <row r="117" spans="1:11" ht="20.45" customHeight="1">
      <c r="A117" s="188"/>
      <c r="B117" s="188"/>
      <c r="C117" s="188"/>
      <c r="D117" s="188"/>
      <c r="E117" s="188">
        <v>316</v>
      </c>
      <c r="F117" s="188" t="s">
        <v>35</v>
      </c>
      <c r="G117" s="100" t="s">
        <v>13</v>
      </c>
      <c r="H117" s="101"/>
      <c r="I117" s="101"/>
      <c r="J117" s="101">
        <f>SUM(H117:I117)</f>
        <v>0</v>
      </c>
      <c r="K117" s="198"/>
    </row>
    <row r="118" spans="1:11" ht="20.45" customHeight="1">
      <c r="A118" s="188"/>
      <c r="B118" s="188"/>
      <c r="C118" s="188"/>
      <c r="D118" s="188"/>
      <c r="E118" s="188"/>
      <c r="F118" s="188"/>
      <c r="G118" s="41" t="s">
        <v>14</v>
      </c>
      <c r="H118" s="103"/>
      <c r="I118" s="103"/>
      <c r="J118" s="103">
        <f>SUM(H118:I118)</f>
        <v>0</v>
      </c>
      <c r="K118" s="198"/>
    </row>
    <row r="119" spans="1:11" ht="20.45" customHeight="1">
      <c r="A119" s="188"/>
      <c r="B119" s="188"/>
      <c r="C119" s="188"/>
      <c r="D119" s="188"/>
      <c r="E119" s="188"/>
      <c r="F119" s="188"/>
      <c r="G119" s="41" t="s">
        <v>15</v>
      </c>
      <c r="H119" s="103">
        <f>H118-H117</f>
        <v>0</v>
      </c>
      <c r="I119" s="103"/>
      <c r="J119" s="103">
        <f>SUM(J118-J117)</f>
        <v>0</v>
      </c>
      <c r="K119" s="198"/>
    </row>
    <row r="120" spans="1:11" ht="20.45" customHeight="1">
      <c r="A120" s="188"/>
      <c r="B120" s="188"/>
      <c r="C120" s="188"/>
      <c r="D120" s="188"/>
      <c r="E120" s="188">
        <v>317</v>
      </c>
      <c r="F120" s="188" t="s">
        <v>36</v>
      </c>
      <c r="G120" s="100" t="s">
        <v>13</v>
      </c>
      <c r="H120" s="101"/>
      <c r="I120" s="101"/>
      <c r="J120" s="101">
        <f>SUM(H120:I120)</f>
        <v>0</v>
      </c>
      <c r="K120" s="198"/>
    </row>
    <row r="121" spans="1:11" ht="20.45" customHeight="1">
      <c r="A121" s="188"/>
      <c r="B121" s="188"/>
      <c r="C121" s="188"/>
      <c r="D121" s="188"/>
      <c r="E121" s="188"/>
      <c r="F121" s="188"/>
      <c r="G121" s="41" t="s">
        <v>14</v>
      </c>
      <c r="H121" s="103"/>
      <c r="I121" s="103"/>
      <c r="J121" s="103">
        <f>SUM(H121:I121)</f>
        <v>0</v>
      </c>
      <c r="K121" s="198"/>
    </row>
    <row r="122" spans="1:11" ht="20.45" customHeight="1">
      <c r="A122" s="188"/>
      <c r="B122" s="188"/>
      <c r="C122" s="188"/>
      <c r="D122" s="188"/>
      <c r="E122" s="188"/>
      <c r="F122" s="188"/>
      <c r="G122" s="41" t="s">
        <v>15</v>
      </c>
      <c r="H122" s="103">
        <f>H121-H120</f>
        <v>0</v>
      </c>
      <c r="I122" s="103"/>
      <c r="J122" s="103">
        <f>SUM(J121-J120)</f>
        <v>0</v>
      </c>
      <c r="K122" s="198"/>
    </row>
    <row r="123" spans="1:11" ht="20.45" customHeight="1">
      <c r="A123" s="188"/>
      <c r="B123" s="188"/>
      <c r="C123" s="188"/>
      <c r="D123" s="188"/>
      <c r="E123" s="188">
        <v>318</v>
      </c>
      <c r="F123" s="188" t="s">
        <v>37</v>
      </c>
      <c r="G123" s="100" t="s">
        <v>13</v>
      </c>
      <c r="H123" s="101"/>
      <c r="I123" s="101"/>
      <c r="J123" s="101">
        <f>SUM(H123:I123)</f>
        <v>0</v>
      </c>
      <c r="K123" s="198"/>
    </row>
    <row r="124" spans="1:11" ht="20.45" customHeight="1">
      <c r="A124" s="188"/>
      <c r="B124" s="188"/>
      <c r="C124" s="188"/>
      <c r="D124" s="188"/>
      <c r="E124" s="188"/>
      <c r="F124" s="188"/>
      <c r="G124" s="41" t="s">
        <v>14</v>
      </c>
      <c r="H124" s="103"/>
      <c r="I124" s="103"/>
      <c r="J124" s="103">
        <f>SUM(H124:I124)</f>
        <v>0</v>
      </c>
      <c r="K124" s="198"/>
    </row>
    <row r="125" spans="1:11" ht="20.45" customHeight="1">
      <c r="A125" s="188"/>
      <c r="B125" s="188"/>
      <c r="C125" s="188"/>
      <c r="D125" s="188"/>
      <c r="E125" s="188"/>
      <c r="F125" s="188"/>
      <c r="G125" s="41" t="s">
        <v>15</v>
      </c>
      <c r="H125" s="103">
        <f>H124-H123</f>
        <v>0</v>
      </c>
      <c r="I125" s="103"/>
      <c r="J125" s="103">
        <f>SUM(J124-J123)</f>
        <v>0</v>
      </c>
      <c r="K125" s="198"/>
    </row>
    <row r="126" spans="1:11" ht="20.45" customHeight="1">
      <c r="A126" s="188"/>
      <c r="B126" s="188"/>
      <c r="C126" s="188"/>
      <c r="D126" s="188"/>
      <c r="E126" s="188">
        <v>319</v>
      </c>
      <c r="F126" s="189" t="s">
        <v>189</v>
      </c>
      <c r="G126" s="100" t="s">
        <v>13</v>
      </c>
      <c r="H126" s="101">
        <v>5760000</v>
      </c>
      <c r="I126" s="101"/>
      <c r="J126" s="101">
        <f>SUM(H126:I126)</f>
        <v>5760000</v>
      </c>
      <c r="K126" s="198"/>
    </row>
    <row r="127" spans="1:11" ht="20.45" customHeight="1">
      <c r="A127" s="188"/>
      <c r="B127" s="188"/>
      <c r="C127" s="188"/>
      <c r="D127" s="188"/>
      <c r="E127" s="188"/>
      <c r="F127" s="188"/>
      <c r="G127" s="41" t="s">
        <v>14</v>
      </c>
      <c r="H127" s="103">
        <v>5942638</v>
      </c>
      <c r="I127" s="103"/>
      <c r="J127" s="103">
        <f>SUM(H127:I127)</f>
        <v>5942638</v>
      </c>
      <c r="K127" s="198"/>
    </row>
    <row r="128" spans="1:11" ht="20.45" customHeight="1">
      <c r="A128" s="188"/>
      <c r="B128" s="188"/>
      <c r="C128" s="188"/>
      <c r="D128" s="188"/>
      <c r="E128" s="188"/>
      <c r="F128" s="188"/>
      <c r="G128" s="41" t="s">
        <v>15</v>
      </c>
      <c r="H128" s="103">
        <f>H127-H126</f>
        <v>182638</v>
      </c>
      <c r="I128" s="103"/>
      <c r="J128" s="103">
        <f>SUM(J127-J126)</f>
        <v>182638</v>
      </c>
      <c r="K128" s="198"/>
    </row>
    <row r="129" spans="1:11" ht="19.5" hidden="1" customHeight="1">
      <c r="A129" s="188"/>
      <c r="B129" s="188"/>
      <c r="C129" s="188"/>
      <c r="D129" s="188"/>
      <c r="E129" s="188"/>
      <c r="F129" s="189" t="s">
        <v>0</v>
      </c>
      <c r="G129" s="100" t="s">
        <v>13</v>
      </c>
      <c r="H129" s="101"/>
      <c r="I129" s="101"/>
      <c r="J129" s="101">
        <f>SUM(H129:I129)</f>
        <v>0</v>
      </c>
      <c r="K129" s="41"/>
    </row>
    <row r="130" spans="1:11" ht="19.5" hidden="1" customHeight="1">
      <c r="A130" s="188"/>
      <c r="B130" s="188"/>
      <c r="C130" s="188"/>
      <c r="D130" s="188"/>
      <c r="E130" s="188"/>
      <c r="F130" s="188"/>
      <c r="G130" s="41" t="s">
        <v>14</v>
      </c>
      <c r="H130" s="103"/>
      <c r="I130" s="103"/>
      <c r="J130" s="103">
        <f>SUM(H130:I130)</f>
        <v>0</v>
      </c>
      <c r="K130" s="41"/>
    </row>
    <row r="131" spans="1:11" ht="19.5" hidden="1" customHeight="1">
      <c r="A131" s="188"/>
      <c r="B131" s="188"/>
      <c r="C131" s="188"/>
      <c r="D131" s="188"/>
      <c r="E131" s="188"/>
      <c r="F131" s="188"/>
      <c r="G131" s="41" t="s">
        <v>15</v>
      </c>
      <c r="H131" s="103"/>
      <c r="I131" s="103"/>
      <c r="J131" s="103">
        <f>SUM(J130-J129)</f>
        <v>0</v>
      </c>
      <c r="K131" s="41"/>
    </row>
    <row r="132" spans="1:11" ht="20.45" customHeight="1">
      <c r="A132" s="188"/>
      <c r="B132" s="188"/>
      <c r="C132" s="188">
        <v>32</v>
      </c>
      <c r="D132" s="188" t="s">
        <v>190</v>
      </c>
      <c r="E132" s="188"/>
      <c r="F132" s="188"/>
      <c r="G132" s="100" t="s">
        <v>13</v>
      </c>
      <c r="H132" s="101"/>
      <c r="I132" s="101"/>
      <c r="J132" s="101">
        <v>0</v>
      </c>
      <c r="K132" s="198"/>
    </row>
    <row r="133" spans="1:11" ht="20.45" customHeight="1">
      <c r="A133" s="188"/>
      <c r="B133" s="188"/>
      <c r="C133" s="188"/>
      <c r="D133" s="188"/>
      <c r="E133" s="188"/>
      <c r="F133" s="188"/>
      <c r="G133" s="41" t="s">
        <v>14</v>
      </c>
      <c r="H133" s="103"/>
      <c r="I133" s="103"/>
      <c r="J133" s="103">
        <v>0</v>
      </c>
      <c r="K133" s="198"/>
    </row>
    <row r="134" spans="1:11" ht="20.45" customHeight="1">
      <c r="A134" s="188"/>
      <c r="B134" s="188"/>
      <c r="C134" s="188"/>
      <c r="D134" s="188"/>
      <c r="E134" s="188"/>
      <c r="F134" s="188"/>
      <c r="G134" s="41" t="s">
        <v>15</v>
      </c>
      <c r="H134" s="103"/>
      <c r="I134" s="103"/>
      <c r="J134" s="103">
        <v>0</v>
      </c>
      <c r="K134" s="198"/>
    </row>
    <row r="135" spans="1:11" ht="20.45" customHeight="1">
      <c r="A135" s="188"/>
      <c r="B135" s="188"/>
      <c r="C135" s="188"/>
      <c r="D135" s="188"/>
      <c r="E135" s="188">
        <v>321</v>
      </c>
      <c r="F135" s="188" t="s">
        <v>191</v>
      </c>
      <c r="G135" s="100" t="s">
        <v>13</v>
      </c>
      <c r="H135" s="101"/>
      <c r="I135" s="101"/>
      <c r="J135" s="101">
        <v>0</v>
      </c>
      <c r="K135" s="198"/>
    </row>
    <row r="136" spans="1:11" ht="20.45" customHeight="1">
      <c r="A136" s="188"/>
      <c r="B136" s="188"/>
      <c r="C136" s="188"/>
      <c r="D136" s="188"/>
      <c r="E136" s="188"/>
      <c r="F136" s="188"/>
      <c r="G136" s="41" t="s">
        <v>14</v>
      </c>
      <c r="H136" s="103"/>
      <c r="I136" s="103"/>
      <c r="J136" s="103">
        <v>0</v>
      </c>
      <c r="K136" s="198"/>
    </row>
    <row r="137" spans="1:11" ht="20.45" customHeight="1">
      <c r="A137" s="188"/>
      <c r="B137" s="188"/>
      <c r="C137" s="188"/>
      <c r="D137" s="188"/>
      <c r="E137" s="188"/>
      <c r="F137" s="188"/>
      <c r="G137" s="41" t="s">
        <v>15</v>
      </c>
      <c r="H137" s="103"/>
      <c r="I137" s="103"/>
      <c r="J137" s="103">
        <v>0</v>
      </c>
      <c r="K137" s="198"/>
    </row>
    <row r="138" spans="1:11" ht="9" customHeight="1">
      <c r="A138" s="98"/>
      <c r="B138" s="98"/>
      <c r="C138" s="98"/>
      <c r="D138" s="98"/>
      <c r="E138" s="98"/>
      <c r="F138" s="98"/>
      <c r="G138" s="98"/>
      <c r="H138" s="99"/>
      <c r="I138" s="99"/>
      <c r="J138" s="107"/>
      <c r="K138" s="108"/>
    </row>
    <row r="139" spans="1:11" ht="19.350000000000001" customHeight="1">
      <c r="A139" s="187"/>
      <c r="B139" s="187"/>
      <c r="C139" s="187"/>
      <c r="D139" s="187"/>
      <c r="E139" s="187"/>
      <c r="F139" s="187"/>
      <c r="G139" s="187"/>
      <c r="H139" s="187"/>
      <c r="I139" s="187"/>
      <c r="J139" s="187"/>
      <c r="K139" s="187"/>
    </row>
    <row r="140" spans="1:11" ht="18.75" customHeight="1">
      <c r="A140" s="190" t="s">
        <v>6</v>
      </c>
      <c r="B140" s="190"/>
      <c r="C140" s="190"/>
      <c r="D140" s="190"/>
      <c r="E140" s="190"/>
      <c r="F140" s="190"/>
      <c r="G140" s="190" t="s">
        <v>7</v>
      </c>
      <c r="H140" s="191" t="s">
        <v>8</v>
      </c>
      <c r="I140" s="190" t="s">
        <v>19</v>
      </c>
      <c r="J140" s="190" t="s">
        <v>9</v>
      </c>
      <c r="K140" s="190" t="s">
        <v>81</v>
      </c>
    </row>
    <row r="141" spans="1:11" ht="18.75" customHeight="1">
      <c r="A141" s="190" t="s">
        <v>10</v>
      </c>
      <c r="B141" s="190"/>
      <c r="C141" s="190" t="s">
        <v>11</v>
      </c>
      <c r="D141" s="190"/>
      <c r="E141" s="190" t="s">
        <v>12</v>
      </c>
      <c r="F141" s="190"/>
      <c r="G141" s="190"/>
      <c r="H141" s="190"/>
      <c r="I141" s="190"/>
      <c r="J141" s="190"/>
      <c r="K141" s="190"/>
    </row>
    <row r="142" spans="1:11" s="51" customFormat="1" ht="17.850000000000001" customHeight="1">
      <c r="A142" s="194"/>
      <c r="B142" s="194"/>
      <c r="C142" s="194"/>
      <c r="D142" s="194"/>
      <c r="E142" s="188">
        <v>322</v>
      </c>
      <c r="F142" s="188" t="s">
        <v>38</v>
      </c>
      <c r="G142" s="100" t="s">
        <v>13</v>
      </c>
      <c r="H142" s="101"/>
      <c r="I142" s="101"/>
      <c r="J142" s="101">
        <v>0</v>
      </c>
      <c r="K142" s="198"/>
    </row>
    <row r="143" spans="1:11" s="51" customFormat="1" ht="17.850000000000001" customHeight="1">
      <c r="A143" s="188"/>
      <c r="B143" s="188"/>
      <c r="C143" s="188"/>
      <c r="D143" s="188"/>
      <c r="E143" s="188"/>
      <c r="F143" s="188"/>
      <c r="G143" s="41" t="s">
        <v>14</v>
      </c>
      <c r="H143" s="105"/>
      <c r="I143" s="105"/>
      <c r="J143" s="105">
        <v>0</v>
      </c>
      <c r="K143" s="198"/>
    </row>
    <row r="144" spans="1:11" s="51" customFormat="1" ht="17.850000000000001" customHeight="1">
      <c r="A144" s="188"/>
      <c r="B144" s="188"/>
      <c r="C144" s="188"/>
      <c r="D144" s="188"/>
      <c r="E144" s="188"/>
      <c r="F144" s="188"/>
      <c r="G144" s="41" t="s">
        <v>15</v>
      </c>
      <c r="H144" s="105"/>
      <c r="I144" s="105"/>
      <c r="J144" s="105">
        <v>0</v>
      </c>
      <c r="K144" s="198"/>
    </row>
    <row r="145" spans="1:11" s="51" customFormat="1" ht="17.850000000000001" customHeight="1">
      <c r="A145" s="188"/>
      <c r="B145" s="188"/>
      <c r="C145" s="188"/>
      <c r="D145" s="188"/>
      <c r="E145" s="188">
        <v>323</v>
      </c>
      <c r="F145" s="188" t="s">
        <v>39</v>
      </c>
      <c r="G145" s="100" t="s">
        <v>13</v>
      </c>
      <c r="H145" s="101"/>
      <c r="I145" s="101"/>
      <c r="J145" s="101">
        <v>0</v>
      </c>
      <c r="K145" s="198"/>
    </row>
    <row r="146" spans="1:11" ht="17.850000000000001" customHeight="1">
      <c r="A146" s="188"/>
      <c r="B146" s="188"/>
      <c r="C146" s="188"/>
      <c r="D146" s="188"/>
      <c r="E146" s="188"/>
      <c r="F146" s="188"/>
      <c r="G146" s="41" t="s">
        <v>14</v>
      </c>
      <c r="H146" s="103"/>
      <c r="I146" s="103"/>
      <c r="J146" s="103">
        <v>0</v>
      </c>
      <c r="K146" s="198"/>
    </row>
    <row r="147" spans="1:11" ht="17.850000000000001" customHeight="1">
      <c r="A147" s="188"/>
      <c r="B147" s="188"/>
      <c r="C147" s="188"/>
      <c r="D147" s="188"/>
      <c r="E147" s="188"/>
      <c r="F147" s="188"/>
      <c r="G147" s="41" t="s">
        <v>15</v>
      </c>
      <c r="H147" s="103"/>
      <c r="I147" s="103"/>
      <c r="J147" s="103">
        <v>0</v>
      </c>
      <c r="K147" s="198"/>
    </row>
    <row r="148" spans="1:11" ht="17.850000000000001" customHeight="1">
      <c r="A148" s="188"/>
      <c r="B148" s="188"/>
      <c r="C148" s="188"/>
      <c r="D148" s="188"/>
      <c r="E148" s="188">
        <v>324</v>
      </c>
      <c r="F148" s="188" t="s">
        <v>192</v>
      </c>
      <c r="G148" s="100" t="s">
        <v>13</v>
      </c>
      <c r="H148" s="101"/>
      <c r="I148" s="101"/>
      <c r="J148" s="101">
        <v>0</v>
      </c>
      <c r="K148" s="198"/>
    </row>
    <row r="149" spans="1:11" ht="17.850000000000001" customHeight="1">
      <c r="A149" s="188"/>
      <c r="B149" s="188"/>
      <c r="C149" s="188"/>
      <c r="D149" s="188"/>
      <c r="E149" s="188"/>
      <c r="F149" s="188"/>
      <c r="G149" s="41" t="s">
        <v>14</v>
      </c>
      <c r="H149" s="103"/>
      <c r="I149" s="103"/>
      <c r="J149" s="103">
        <v>0</v>
      </c>
      <c r="K149" s="198"/>
    </row>
    <row r="150" spans="1:11" ht="17.850000000000001" customHeight="1">
      <c r="A150" s="188"/>
      <c r="B150" s="188"/>
      <c r="C150" s="188"/>
      <c r="D150" s="188"/>
      <c r="E150" s="188"/>
      <c r="F150" s="188"/>
      <c r="G150" s="41" t="s">
        <v>15</v>
      </c>
      <c r="H150" s="103"/>
      <c r="I150" s="103"/>
      <c r="J150" s="103">
        <v>0</v>
      </c>
      <c r="K150" s="198"/>
    </row>
    <row r="151" spans="1:11" ht="17.850000000000001" customHeight="1">
      <c r="A151" s="188"/>
      <c r="B151" s="188"/>
      <c r="C151" s="188"/>
      <c r="D151" s="188"/>
      <c r="E151" s="188">
        <v>325</v>
      </c>
      <c r="F151" s="188" t="s">
        <v>193</v>
      </c>
      <c r="G151" s="100" t="s">
        <v>13</v>
      </c>
      <c r="H151" s="101"/>
      <c r="I151" s="101"/>
      <c r="J151" s="101">
        <v>0</v>
      </c>
      <c r="K151" s="198"/>
    </row>
    <row r="152" spans="1:11" ht="17.850000000000001" customHeight="1">
      <c r="A152" s="188"/>
      <c r="B152" s="188"/>
      <c r="C152" s="188"/>
      <c r="D152" s="188"/>
      <c r="E152" s="188"/>
      <c r="F152" s="188"/>
      <c r="G152" s="41" t="s">
        <v>14</v>
      </c>
      <c r="H152" s="103"/>
      <c r="I152" s="103"/>
      <c r="J152" s="103">
        <v>0</v>
      </c>
      <c r="K152" s="198"/>
    </row>
    <row r="153" spans="1:11" ht="17.850000000000001" customHeight="1">
      <c r="A153" s="188"/>
      <c r="B153" s="188"/>
      <c r="C153" s="188"/>
      <c r="D153" s="188"/>
      <c r="E153" s="188"/>
      <c r="F153" s="188"/>
      <c r="G153" s="41" t="s">
        <v>15</v>
      </c>
      <c r="H153" s="103"/>
      <c r="I153" s="103"/>
      <c r="J153" s="103">
        <v>0</v>
      </c>
      <c r="K153" s="198"/>
    </row>
    <row r="154" spans="1:11" ht="17.850000000000001" customHeight="1">
      <c r="A154" s="188"/>
      <c r="B154" s="188"/>
      <c r="C154" s="188"/>
      <c r="D154" s="188"/>
      <c r="E154" s="188">
        <v>326</v>
      </c>
      <c r="F154" s="188" t="s">
        <v>40</v>
      </c>
      <c r="G154" s="100" t="s">
        <v>13</v>
      </c>
      <c r="H154" s="101"/>
      <c r="I154" s="101"/>
      <c r="J154" s="101">
        <v>0</v>
      </c>
      <c r="K154" s="198"/>
    </row>
    <row r="155" spans="1:11" ht="17.850000000000001" customHeight="1">
      <c r="A155" s="188"/>
      <c r="B155" s="188"/>
      <c r="C155" s="188"/>
      <c r="D155" s="188"/>
      <c r="E155" s="188"/>
      <c r="F155" s="188"/>
      <c r="G155" s="41" t="s">
        <v>14</v>
      </c>
      <c r="H155" s="103"/>
      <c r="I155" s="103"/>
      <c r="J155" s="103">
        <v>0</v>
      </c>
      <c r="K155" s="198"/>
    </row>
    <row r="156" spans="1:11" ht="17.850000000000001" customHeight="1">
      <c r="A156" s="188"/>
      <c r="B156" s="188"/>
      <c r="C156" s="188"/>
      <c r="D156" s="188"/>
      <c r="E156" s="188"/>
      <c r="F156" s="188"/>
      <c r="G156" s="41" t="s">
        <v>15</v>
      </c>
      <c r="H156" s="103"/>
      <c r="I156" s="103"/>
      <c r="J156" s="103">
        <v>0</v>
      </c>
      <c r="K156" s="198"/>
    </row>
    <row r="157" spans="1:11" ht="17.850000000000001" customHeight="1">
      <c r="A157" s="188"/>
      <c r="B157" s="188"/>
      <c r="C157" s="188"/>
      <c r="D157" s="188"/>
      <c r="E157" s="188">
        <v>327</v>
      </c>
      <c r="F157" s="188" t="s">
        <v>41</v>
      </c>
      <c r="G157" s="100" t="s">
        <v>13</v>
      </c>
      <c r="H157" s="101"/>
      <c r="I157" s="101"/>
      <c r="J157" s="101">
        <v>0</v>
      </c>
      <c r="K157" s="198"/>
    </row>
    <row r="158" spans="1:11" ht="17.850000000000001" customHeight="1">
      <c r="A158" s="188"/>
      <c r="B158" s="188"/>
      <c r="C158" s="188"/>
      <c r="D158" s="188"/>
      <c r="E158" s="188"/>
      <c r="F158" s="188"/>
      <c r="G158" s="41" t="s">
        <v>14</v>
      </c>
      <c r="H158" s="103"/>
      <c r="I158" s="103"/>
      <c r="J158" s="103">
        <v>0</v>
      </c>
      <c r="K158" s="198"/>
    </row>
    <row r="159" spans="1:11" ht="17.850000000000001" customHeight="1">
      <c r="A159" s="188"/>
      <c r="B159" s="188"/>
      <c r="C159" s="188"/>
      <c r="D159" s="188"/>
      <c r="E159" s="188"/>
      <c r="F159" s="188"/>
      <c r="G159" s="41" t="s">
        <v>15</v>
      </c>
      <c r="H159" s="103"/>
      <c r="I159" s="103"/>
      <c r="J159" s="103">
        <v>0</v>
      </c>
      <c r="K159" s="198"/>
    </row>
    <row r="160" spans="1:11" ht="17.850000000000001" customHeight="1">
      <c r="A160" s="188"/>
      <c r="B160" s="188"/>
      <c r="C160" s="188"/>
      <c r="D160" s="188"/>
      <c r="E160" s="188">
        <v>328</v>
      </c>
      <c r="F160" s="188" t="s">
        <v>194</v>
      </c>
      <c r="G160" s="100" t="s">
        <v>13</v>
      </c>
      <c r="H160" s="101"/>
      <c r="I160" s="101"/>
      <c r="J160" s="101">
        <v>0</v>
      </c>
      <c r="K160" s="198"/>
    </row>
    <row r="161" spans="1:11" ht="17.850000000000001" customHeight="1">
      <c r="A161" s="188"/>
      <c r="B161" s="188"/>
      <c r="C161" s="188"/>
      <c r="D161" s="188"/>
      <c r="E161" s="188"/>
      <c r="F161" s="188"/>
      <c r="G161" s="41" t="s">
        <v>14</v>
      </c>
      <c r="H161" s="103"/>
      <c r="I161" s="103"/>
      <c r="J161" s="103">
        <v>0</v>
      </c>
      <c r="K161" s="198"/>
    </row>
    <row r="162" spans="1:11" ht="17.850000000000001" customHeight="1">
      <c r="A162" s="188"/>
      <c r="B162" s="188"/>
      <c r="C162" s="188"/>
      <c r="D162" s="188"/>
      <c r="E162" s="188"/>
      <c r="F162" s="188"/>
      <c r="G162" s="41" t="s">
        <v>15</v>
      </c>
      <c r="H162" s="103"/>
      <c r="I162" s="103"/>
      <c r="J162" s="103">
        <v>0</v>
      </c>
      <c r="K162" s="198"/>
    </row>
    <row r="163" spans="1:11" ht="17.850000000000001" customHeight="1">
      <c r="A163" s="188"/>
      <c r="B163" s="188"/>
      <c r="C163" s="188"/>
      <c r="D163" s="188"/>
      <c r="E163" s="188">
        <v>329</v>
      </c>
      <c r="F163" s="188" t="s">
        <v>42</v>
      </c>
      <c r="G163" s="100" t="s">
        <v>13</v>
      </c>
      <c r="H163" s="101"/>
      <c r="I163" s="101"/>
      <c r="J163" s="101">
        <v>0</v>
      </c>
      <c r="K163" s="198"/>
    </row>
    <row r="164" spans="1:11" ht="17.850000000000001" customHeight="1">
      <c r="A164" s="188"/>
      <c r="B164" s="188"/>
      <c r="C164" s="188"/>
      <c r="D164" s="188"/>
      <c r="E164" s="188"/>
      <c r="F164" s="188"/>
      <c r="G164" s="41" t="s">
        <v>14</v>
      </c>
      <c r="H164" s="103"/>
      <c r="I164" s="103"/>
      <c r="J164" s="103">
        <v>0</v>
      </c>
      <c r="K164" s="198"/>
    </row>
    <row r="165" spans="1:11" ht="18.75" customHeight="1">
      <c r="A165" s="188"/>
      <c r="B165" s="188"/>
      <c r="C165" s="188"/>
      <c r="D165" s="188"/>
      <c r="E165" s="188"/>
      <c r="F165" s="188"/>
      <c r="G165" s="41" t="s">
        <v>15</v>
      </c>
      <c r="H165" s="103"/>
      <c r="I165" s="103"/>
      <c r="J165" s="103">
        <v>0</v>
      </c>
      <c r="K165" s="198"/>
    </row>
    <row r="166" spans="1:11" ht="9" customHeight="1">
      <c r="A166" s="98"/>
      <c r="B166" s="98"/>
      <c r="C166" s="98"/>
      <c r="D166" s="98"/>
      <c r="E166" s="98"/>
      <c r="F166" s="98"/>
      <c r="G166" s="98"/>
      <c r="H166" s="99"/>
      <c r="I166" s="99"/>
      <c r="J166" s="107"/>
      <c r="K166" s="108"/>
    </row>
    <row r="167" spans="1:11" ht="19.350000000000001" customHeight="1">
      <c r="A167" s="187"/>
      <c r="B167" s="187"/>
      <c r="C167" s="187"/>
      <c r="D167" s="187"/>
      <c r="E167" s="187"/>
      <c r="F167" s="187"/>
      <c r="G167" s="187"/>
      <c r="H167" s="187"/>
      <c r="I167" s="187"/>
      <c r="J167" s="187"/>
      <c r="K167" s="187"/>
    </row>
    <row r="168" spans="1:11" ht="18.75" customHeight="1">
      <c r="A168" s="190" t="s">
        <v>6</v>
      </c>
      <c r="B168" s="190"/>
      <c r="C168" s="190"/>
      <c r="D168" s="190"/>
      <c r="E168" s="190"/>
      <c r="F168" s="190"/>
      <c r="G168" s="190" t="s">
        <v>7</v>
      </c>
      <c r="H168" s="191" t="s">
        <v>8</v>
      </c>
      <c r="I168" s="190" t="s">
        <v>19</v>
      </c>
      <c r="J168" s="190" t="s">
        <v>9</v>
      </c>
      <c r="K168" s="190" t="s">
        <v>81</v>
      </c>
    </row>
    <row r="169" spans="1:11" ht="18.75" customHeight="1">
      <c r="A169" s="190" t="s">
        <v>10</v>
      </c>
      <c r="B169" s="190"/>
      <c r="C169" s="190" t="s">
        <v>11</v>
      </c>
      <c r="D169" s="190"/>
      <c r="E169" s="190" t="s">
        <v>12</v>
      </c>
      <c r="F169" s="190"/>
      <c r="G169" s="190"/>
      <c r="H169" s="190"/>
      <c r="I169" s="190"/>
      <c r="J169" s="190"/>
      <c r="K169" s="190"/>
    </row>
    <row r="170" spans="1:11" s="51" customFormat="1" ht="17.25" hidden="1" customHeight="1">
      <c r="A170" s="194"/>
      <c r="B170" s="194"/>
      <c r="C170" s="194"/>
      <c r="D170" s="194"/>
      <c r="E170" s="188">
        <v>330</v>
      </c>
      <c r="F170" s="188" t="s">
        <v>195</v>
      </c>
      <c r="G170" s="100" t="s">
        <v>13</v>
      </c>
      <c r="H170" s="101"/>
      <c r="I170" s="101"/>
      <c r="J170" s="101">
        <v>0</v>
      </c>
      <c r="K170" s="111"/>
    </row>
    <row r="171" spans="1:11" s="51" customFormat="1" ht="17.25" hidden="1" customHeight="1">
      <c r="A171" s="194"/>
      <c r="B171" s="194"/>
      <c r="C171" s="194"/>
      <c r="D171" s="194"/>
      <c r="E171" s="188"/>
      <c r="F171" s="188"/>
      <c r="G171" s="41" t="s">
        <v>14</v>
      </c>
      <c r="H171" s="105"/>
      <c r="I171" s="105"/>
      <c r="J171" s="105">
        <v>0</v>
      </c>
      <c r="K171" s="111"/>
    </row>
    <row r="172" spans="1:11" s="51" customFormat="1" ht="17.25" hidden="1" customHeight="1">
      <c r="A172" s="194"/>
      <c r="B172" s="194"/>
      <c r="C172" s="194"/>
      <c r="D172" s="194"/>
      <c r="E172" s="188"/>
      <c r="F172" s="188"/>
      <c r="G172" s="41" t="s">
        <v>15</v>
      </c>
      <c r="H172" s="105"/>
      <c r="I172" s="105"/>
      <c r="J172" s="105">
        <v>0</v>
      </c>
      <c r="K172" s="111"/>
    </row>
    <row r="173" spans="1:11" ht="17.25" customHeight="1">
      <c r="A173" s="194"/>
      <c r="B173" s="194"/>
      <c r="C173" s="188">
        <v>33</v>
      </c>
      <c r="D173" s="188" t="s">
        <v>184</v>
      </c>
      <c r="E173" s="188"/>
      <c r="F173" s="188"/>
      <c r="G173" s="100" t="s">
        <v>13</v>
      </c>
      <c r="H173" s="101">
        <f>H176+H179+H182+H185+H188</f>
        <v>14420000</v>
      </c>
      <c r="I173" s="101"/>
      <c r="J173" s="101">
        <f>SUM(H173:I173)</f>
        <v>14420000</v>
      </c>
      <c r="K173" s="198"/>
    </row>
    <row r="174" spans="1:11" ht="17.25" customHeight="1">
      <c r="A174" s="194"/>
      <c r="B174" s="194"/>
      <c r="C174" s="188"/>
      <c r="D174" s="188"/>
      <c r="E174" s="188"/>
      <c r="F174" s="188"/>
      <c r="G174" s="41" t="s">
        <v>14</v>
      </c>
      <c r="H174" s="103">
        <f>H177+H180+H183+H186+H189</f>
        <v>10458700</v>
      </c>
      <c r="I174" s="103"/>
      <c r="J174" s="103">
        <f>SUM(H174:I174)</f>
        <v>10458700</v>
      </c>
      <c r="K174" s="198"/>
    </row>
    <row r="175" spans="1:11" ht="17.25" customHeight="1">
      <c r="A175" s="194"/>
      <c r="B175" s="194"/>
      <c r="C175" s="188"/>
      <c r="D175" s="188"/>
      <c r="E175" s="188"/>
      <c r="F175" s="188"/>
      <c r="G175" s="41" t="s">
        <v>15</v>
      </c>
      <c r="H175" s="103">
        <f>H174-H173</f>
        <v>-3961300</v>
      </c>
      <c r="I175" s="103"/>
      <c r="J175" s="103">
        <f>SUM(J174-J173)</f>
        <v>-3961300</v>
      </c>
      <c r="K175" s="198"/>
    </row>
    <row r="176" spans="1:11" ht="17.25" customHeight="1">
      <c r="A176" s="194"/>
      <c r="B176" s="194"/>
      <c r="C176" s="188"/>
      <c r="D176" s="188"/>
      <c r="E176" s="188">
        <v>331</v>
      </c>
      <c r="F176" s="188" t="s">
        <v>43</v>
      </c>
      <c r="G176" s="100" t="s">
        <v>13</v>
      </c>
      <c r="H176" s="101"/>
      <c r="I176" s="101"/>
      <c r="J176" s="101">
        <f>SUM(H176:I176)</f>
        <v>0</v>
      </c>
      <c r="K176" s="198"/>
    </row>
    <row r="177" spans="1:11" ht="17.25" customHeight="1">
      <c r="A177" s="194"/>
      <c r="B177" s="194"/>
      <c r="C177" s="188"/>
      <c r="D177" s="188"/>
      <c r="E177" s="188"/>
      <c r="F177" s="188"/>
      <c r="G177" s="41" t="s">
        <v>14</v>
      </c>
      <c r="H177" s="103"/>
      <c r="I177" s="103"/>
      <c r="J177" s="103">
        <f>SUM(H177:I177)</f>
        <v>0</v>
      </c>
      <c r="K177" s="198"/>
    </row>
    <row r="178" spans="1:11" ht="18" customHeight="1">
      <c r="A178" s="194"/>
      <c r="B178" s="194"/>
      <c r="C178" s="188"/>
      <c r="D178" s="188"/>
      <c r="E178" s="188"/>
      <c r="F178" s="188"/>
      <c r="G178" s="41" t="s">
        <v>15</v>
      </c>
      <c r="H178" s="103">
        <f>H177-H176</f>
        <v>0</v>
      </c>
      <c r="I178" s="103"/>
      <c r="J178" s="103">
        <f>SUM(J177-J176)</f>
        <v>0</v>
      </c>
      <c r="K178" s="198"/>
    </row>
    <row r="179" spans="1:11" ht="18" customHeight="1">
      <c r="A179" s="194"/>
      <c r="B179" s="194"/>
      <c r="C179" s="188"/>
      <c r="D179" s="188"/>
      <c r="E179" s="188">
        <v>332</v>
      </c>
      <c r="F179" s="188" t="s">
        <v>44</v>
      </c>
      <c r="G179" s="100" t="s">
        <v>13</v>
      </c>
      <c r="H179" s="101"/>
      <c r="I179" s="101"/>
      <c r="J179" s="101">
        <f t="shared" ref="J179:J193" si="0">SUM(H179:I179)</f>
        <v>0</v>
      </c>
      <c r="K179" s="198"/>
    </row>
    <row r="180" spans="1:11" ht="18" customHeight="1">
      <c r="A180" s="194"/>
      <c r="B180" s="194"/>
      <c r="C180" s="188"/>
      <c r="D180" s="188"/>
      <c r="E180" s="188"/>
      <c r="F180" s="188"/>
      <c r="G180" s="41" t="s">
        <v>14</v>
      </c>
      <c r="H180" s="103"/>
      <c r="I180" s="103"/>
      <c r="J180" s="103">
        <f t="shared" si="0"/>
        <v>0</v>
      </c>
      <c r="K180" s="198"/>
    </row>
    <row r="181" spans="1:11" ht="18" customHeight="1">
      <c r="A181" s="194"/>
      <c r="B181" s="194"/>
      <c r="C181" s="188"/>
      <c r="D181" s="188"/>
      <c r="E181" s="188"/>
      <c r="F181" s="188"/>
      <c r="G181" s="41" t="s">
        <v>15</v>
      </c>
      <c r="H181" s="103">
        <f>H180-H179</f>
        <v>0</v>
      </c>
      <c r="I181" s="103"/>
      <c r="J181" s="103">
        <f t="shared" si="0"/>
        <v>0</v>
      </c>
      <c r="K181" s="198"/>
    </row>
    <row r="182" spans="1:11" ht="18" customHeight="1">
      <c r="A182" s="194"/>
      <c r="B182" s="194"/>
      <c r="C182" s="188"/>
      <c r="D182" s="188"/>
      <c r="E182" s="188">
        <v>333</v>
      </c>
      <c r="F182" s="188" t="s">
        <v>45</v>
      </c>
      <c r="G182" s="100" t="s">
        <v>13</v>
      </c>
      <c r="H182" s="101">
        <v>4320000</v>
      </c>
      <c r="I182" s="101"/>
      <c r="J182" s="101">
        <f>SUM(H182:I182)</f>
        <v>4320000</v>
      </c>
      <c r="K182" s="198"/>
    </row>
    <row r="183" spans="1:11" ht="18" customHeight="1">
      <c r="A183" s="194"/>
      <c r="B183" s="194"/>
      <c r="C183" s="188"/>
      <c r="D183" s="188"/>
      <c r="E183" s="188"/>
      <c r="F183" s="188"/>
      <c r="G183" s="41" t="s">
        <v>14</v>
      </c>
      <c r="H183" s="103">
        <v>4289520</v>
      </c>
      <c r="I183" s="103"/>
      <c r="J183" s="103">
        <f>SUM(H183:I183)</f>
        <v>4289520</v>
      </c>
      <c r="K183" s="198"/>
    </row>
    <row r="184" spans="1:11" ht="18" customHeight="1">
      <c r="A184" s="194"/>
      <c r="B184" s="194"/>
      <c r="C184" s="188"/>
      <c r="D184" s="188"/>
      <c r="E184" s="188"/>
      <c r="F184" s="188"/>
      <c r="G184" s="41" t="s">
        <v>15</v>
      </c>
      <c r="H184" s="103">
        <f>H183-H182</f>
        <v>-30480</v>
      </c>
      <c r="I184" s="103"/>
      <c r="J184" s="103">
        <f>SUM(J183-J182)</f>
        <v>-30480</v>
      </c>
      <c r="K184" s="198"/>
    </row>
    <row r="185" spans="1:11" ht="18" customHeight="1">
      <c r="A185" s="194"/>
      <c r="B185" s="194"/>
      <c r="C185" s="188"/>
      <c r="D185" s="188"/>
      <c r="E185" s="188">
        <v>334</v>
      </c>
      <c r="F185" s="188" t="s">
        <v>5</v>
      </c>
      <c r="G185" s="100" t="s">
        <v>13</v>
      </c>
      <c r="H185" s="101">
        <v>6100000</v>
      </c>
      <c r="I185" s="101"/>
      <c r="J185" s="101">
        <f t="shared" si="0"/>
        <v>6100000</v>
      </c>
      <c r="K185" s="198"/>
    </row>
    <row r="186" spans="1:11" ht="18" customHeight="1">
      <c r="A186" s="194"/>
      <c r="B186" s="194"/>
      <c r="C186" s="188"/>
      <c r="D186" s="188"/>
      <c r="E186" s="188"/>
      <c r="F186" s="188"/>
      <c r="G186" s="41" t="s">
        <v>14</v>
      </c>
      <c r="H186" s="103">
        <v>6169180</v>
      </c>
      <c r="I186" s="103"/>
      <c r="J186" s="103">
        <f t="shared" si="0"/>
        <v>6169180</v>
      </c>
      <c r="K186" s="198"/>
    </row>
    <row r="187" spans="1:11" ht="18" customHeight="1">
      <c r="A187" s="194"/>
      <c r="B187" s="194"/>
      <c r="C187" s="188"/>
      <c r="D187" s="188"/>
      <c r="E187" s="188"/>
      <c r="F187" s="188"/>
      <c r="G187" s="41" t="s">
        <v>15</v>
      </c>
      <c r="H187" s="103">
        <f>H186-H185</f>
        <v>69180</v>
      </c>
      <c r="I187" s="103"/>
      <c r="J187" s="103">
        <f t="shared" si="0"/>
        <v>69180</v>
      </c>
      <c r="K187" s="198"/>
    </row>
    <row r="188" spans="1:11" ht="18" customHeight="1">
      <c r="A188" s="194"/>
      <c r="B188" s="194"/>
      <c r="C188" s="188"/>
      <c r="D188" s="188"/>
      <c r="E188" s="188">
        <v>335</v>
      </c>
      <c r="F188" s="188" t="s">
        <v>2</v>
      </c>
      <c r="G188" s="100" t="s">
        <v>13</v>
      </c>
      <c r="H188" s="101">
        <v>4000000</v>
      </c>
      <c r="I188" s="101"/>
      <c r="J188" s="101">
        <f t="shared" si="0"/>
        <v>4000000</v>
      </c>
      <c r="K188" s="197" t="s">
        <v>249</v>
      </c>
    </row>
    <row r="189" spans="1:11" ht="18" customHeight="1">
      <c r="A189" s="194"/>
      <c r="B189" s="194"/>
      <c r="C189" s="188"/>
      <c r="D189" s="188"/>
      <c r="E189" s="188"/>
      <c r="F189" s="188"/>
      <c r="G189" s="41" t="s">
        <v>14</v>
      </c>
      <c r="H189" s="103">
        <v>0</v>
      </c>
      <c r="I189" s="103"/>
      <c r="J189" s="103">
        <f t="shared" si="0"/>
        <v>0</v>
      </c>
      <c r="K189" s="198"/>
    </row>
    <row r="190" spans="1:11" ht="18" customHeight="1">
      <c r="A190" s="194"/>
      <c r="B190" s="194"/>
      <c r="C190" s="188"/>
      <c r="D190" s="188"/>
      <c r="E190" s="188"/>
      <c r="F190" s="188"/>
      <c r="G190" s="41" t="s">
        <v>15</v>
      </c>
      <c r="H190" s="103">
        <f>H189-H188</f>
        <v>-4000000</v>
      </c>
      <c r="I190" s="103"/>
      <c r="J190" s="103">
        <f t="shared" si="0"/>
        <v>-4000000</v>
      </c>
      <c r="K190" s="198"/>
    </row>
    <row r="191" spans="1:11" ht="18" customHeight="1">
      <c r="A191" s="188">
        <v>4</v>
      </c>
      <c r="B191" s="188" t="s">
        <v>196</v>
      </c>
      <c r="C191" s="188">
        <v>41</v>
      </c>
      <c r="D191" s="188" t="s">
        <v>196</v>
      </c>
      <c r="E191" s="188">
        <v>411</v>
      </c>
      <c r="F191" s="188" t="s">
        <v>46</v>
      </c>
      <c r="G191" s="100" t="s">
        <v>13</v>
      </c>
      <c r="H191" s="101">
        <v>450000000</v>
      </c>
      <c r="I191" s="101"/>
      <c r="J191" s="101">
        <f t="shared" si="0"/>
        <v>450000000</v>
      </c>
      <c r="K191" s="198"/>
    </row>
    <row r="192" spans="1:11" ht="18" customHeight="1">
      <c r="A192" s="188"/>
      <c r="B192" s="188"/>
      <c r="C192" s="188"/>
      <c r="D192" s="188"/>
      <c r="E192" s="188"/>
      <c r="F192" s="188"/>
      <c r="G192" s="41" t="s">
        <v>14</v>
      </c>
      <c r="H192" s="103">
        <v>186186834</v>
      </c>
      <c r="I192" s="103"/>
      <c r="J192" s="101">
        <f>SUM(H192:I192)</f>
        <v>186186834</v>
      </c>
      <c r="K192" s="198"/>
    </row>
    <row r="193" spans="1:11" ht="18" customHeight="1">
      <c r="A193" s="188"/>
      <c r="B193" s="188"/>
      <c r="C193" s="188"/>
      <c r="D193" s="188"/>
      <c r="E193" s="188"/>
      <c r="F193" s="188"/>
      <c r="G193" s="41" t="s">
        <v>15</v>
      </c>
      <c r="H193" s="103">
        <f>H192-H191</f>
        <v>-263813166</v>
      </c>
      <c r="I193" s="103"/>
      <c r="J193" s="103">
        <f t="shared" si="0"/>
        <v>-263813166</v>
      </c>
      <c r="K193" s="198"/>
    </row>
    <row r="194" spans="1:11" s="51" customFormat="1" ht="18.75" customHeight="1">
      <c r="A194" s="188">
        <v>5</v>
      </c>
      <c r="B194" s="188" t="s">
        <v>16</v>
      </c>
      <c r="C194" s="188">
        <v>51</v>
      </c>
      <c r="D194" s="188" t="s">
        <v>16</v>
      </c>
      <c r="E194" s="188">
        <v>511</v>
      </c>
      <c r="F194" s="188" t="s">
        <v>16</v>
      </c>
      <c r="G194" s="100" t="s">
        <v>13</v>
      </c>
      <c r="H194" s="101"/>
      <c r="I194" s="101"/>
      <c r="J194" s="101">
        <v>0</v>
      </c>
      <c r="K194" s="198"/>
    </row>
    <row r="195" spans="1:11" s="51" customFormat="1" ht="18.75" customHeight="1">
      <c r="A195" s="188"/>
      <c r="B195" s="188"/>
      <c r="C195" s="188"/>
      <c r="D195" s="188"/>
      <c r="E195" s="188"/>
      <c r="F195" s="188"/>
      <c r="G195" s="41" t="s">
        <v>14</v>
      </c>
      <c r="H195" s="105"/>
      <c r="I195" s="105"/>
      <c r="J195" s="105">
        <v>0</v>
      </c>
      <c r="K195" s="198"/>
    </row>
    <row r="196" spans="1:11" s="51" customFormat="1" ht="18.75" customHeight="1">
      <c r="A196" s="188"/>
      <c r="B196" s="188"/>
      <c r="C196" s="188"/>
      <c r="D196" s="188"/>
      <c r="E196" s="188"/>
      <c r="F196" s="188"/>
      <c r="G196" s="41" t="s">
        <v>15</v>
      </c>
      <c r="H196" s="105"/>
      <c r="I196" s="105"/>
      <c r="J196" s="105">
        <v>0</v>
      </c>
      <c r="K196" s="198"/>
    </row>
    <row r="197" spans="1:11" ht="18" hidden="1" customHeight="1">
      <c r="A197" s="52"/>
      <c r="B197" s="52"/>
      <c r="C197" s="52"/>
      <c r="D197" s="52"/>
      <c r="E197" s="52"/>
      <c r="F197" s="52"/>
      <c r="G197" s="52"/>
      <c r="H197" s="53"/>
      <c r="I197" s="53"/>
      <c r="J197" s="53"/>
    </row>
    <row r="198" spans="1:11" ht="9" customHeight="1">
      <c r="A198" s="98"/>
      <c r="B198" s="98"/>
      <c r="C198" s="98"/>
      <c r="D198" s="98"/>
      <c r="E198" s="98"/>
      <c r="F198" s="98"/>
      <c r="G198" s="98"/>
      <c r="H198" s="99"/>
      <c r="I198" s="99"/>
      <c r="J198" s="107"/>
      <c r="K198" s="108"/>
    </row>
    <row r="199" spans="1:11" ht="19.350000000000001" customHeight="1">
      <c r="A199" s="187"/>
      <c r="B199" s="187"/>
      <c r="C199" s="187"/>
      <c r="D199" s="187"/>
      <c r="E199" s="187"/>
      <c r="F199" s="187"/>
      <c r="G199" s="187"/>
      <c r="H199" s="187"/>
      <c r="I199" s="187"/>
      <c r="J199" s="187"/>
      <c r="K199" s="187"/>
    </row>
    <row r="200" spans="1:11" ht="18.75" customHeight="1">
      <c r="A200" s="190" t="s">
        <v>6</v>
      </c>
      <c r="B200" s="190"/>
      <c r="C200" s="190"/>
      <c r="D200" s="190"/>
      <c r="E200" s="190"/>
      <c r="F200" s="190"/>
      <c r="G200" s="190" t="s">
        <v>7</v>
      </c>
      <c r="H200" s="191" t="s">
        <v>8</v>
      </c>
      <c r="I200" s="190" t="s">
        <v>19</v>
      </c>
      <c r="J200" s="190" t="s">
        <v>9</v>
      </c>
      <c r="K200" s="190" t="s">
        <v>81</v>
      </c>
    </row>
    <row r="201" spans="1:11" ht="18.75" customHeight="1">
      <c r="A201" s="190" t="s">
        <v>10</v>
      </c>
      <c r="B201" s="190"/>
      <c r="C201" s="190" t="s">
        <v>11</v>
      </c>
      <c r="D201" s="190"/>
      <c r="E201" s="190" t="s">
        <v>12</v>
      </c>
      <c r="F201" s="190"/>
      <c r="G201" s="190"/>
      <c r="H201" s="190"/>
      <c r="I201" s="190"/>
      <c r="J201" s="190"/>
      <c r="K201" s="190"/>
    </row>
    <row r="202" spans="1:11" ht="20.25" customHeight="1">
      <c r="A202" s="188">
        <v>6</v>
      </c>
      <c r="B202" s="188" t="s">
        <v>197</v>
      </c>
      <c r="C202" s="188">
        <v>61</v>
      </c>
      <c r="D202" s="188" t="s">
        <v>198</v>
      </c>
      <c r="E202" s="188"/>
      <c r="F202" s="188"/>
      <c r="G202" s="100" t="s">
        <v>13</v>
      </c>
      <c r="H202" s="101">
        <f>H205+H208</f>
        <v>122000000</v>
      </c>
      <c r="I202" s="101"/>
      <c r="J202" s="101">
        <f>SUM(H202:I202)</f>
        <v>122000000</v>
      </c>
      <c r="K202" s="198"/>
    </row>
    <row r="203" spans="1:11" ht="20.25" customHeight="1">
      <c r="A203" s="188"/>
      <c r="B203" s="188"/>
      <c r="C203" s="188"/>
      <c r="D203" s="188"/>
      <c r="E203" s="188"/>
      <c r="F203" s="188"/>
      <c r="G203" s="41" t="s">
        <v>14</v>
      </c>
      <c r="H203" s="103">
        <f>H206+H209</f>
        <v>0</v>
      </c>
      <c r="I203" s="103"/>
      <c r="J203" s="105">
        <f>SUM(H203:I203)</f>
        <v>0</v>
      </c>
      <c r="K203" s="198"/>
    </row>
    <row r="204" spans="1:11" ht="20.25" customHeight="1">
      <c r="A204" s="188"/>
      <c r="B204" s="188"/>
      <c r="C204" s="188"/>
      <c r="D204" s="188"/>
      <c r="E204" s="188"/>
      <c r="F204" s="188"/>
      <c r="G204" s="41" t="s">
        <v>15</v>
      </c>
      <c r="H204" s="103">
        <f>H203-H202</f>
        <v>-122000000</v>
      </c>
      <c r="I204" s="103"/>
      <c r="J204" s="103">
        <f>J203-J202</f>
        <v>-122000000</v>
      </c>
      <c r="K204" s="198"/>
    </row>
    <row r="205" spans="1:11" ht="20.25" customHeight="1">
      <c r="A205" s="188"/>
      <c r="B205" s="188"/>
      <c r="C205" s="188"/>
      <c r="D205" s="188"/>
      <c r="E205" s="188">
        <v>611</v>
      </c>
      <c r="F205" s="188" t="s">
        <v>199</v>
      </c>
      <c r="G205" s="100" t="s">
        <v>13</v>
      </c>
      <c r="H205" s="101">
        <v>120000000</v>
      </c>
      <c r="I205" s="101"/>
      <c r="J205" s="101">
        <f>SUM(H205:I205)</f>
        <v>120000000</v>
      </c>
      <c r="K205" s="198"/>
    </row>
    <row r="206" spans="1:11" ht="20.25" customHeight="1">
      <c r="A206" s="188"/>
      <c r="B206" s="188"/>
      <c r="C206" s="188"/>
      <c r="D206" s="188"/>
      <c r="E206" s="188"/>
      <c r="F206" s="188"/>
      <c r="G206" s="41" t="s">
        <v>14</v>
      </c>
      <c r="H206" s="103">
        <v>0</v>
      </c>
      <c r="I206" s="103"/>
      <c r="J206" s="105">
        <f>SUM(H206:I206)</f>
        <v>0</v>
      </c>
      <c r="K206" s="198"/>
    </row>
    <row r="207" spans="1:11" ht="20.25" customHeight="1">
      <c r="A207" s="188"/>
      <c r="B207" s="188"/>
      <c r="C207" s="188"/>
      <c r="D207" s="188"/>
      <c r="E207" s="188"/>
      <c r="F207" s="188"/>
      <c r="G207" s="41" t="s">
        <v>15</v>
      </c>
      <c r="H207" s="103">
        <f>H206-H205</f>
        <v>-120000000</v>
      </c>
      <c r="I207" s="103"/>
      <c r="J207" s="103">
        <f>J206-J205</f>
        <v>-120000000</v>
      </c>
      <c r="K207" s="198"/>
    </row>
    <row r="208" spans="1:11" ht="20.25" customHeight="1">
      <c r="A208" s="188"/>
      <c r="B208" s="188"/>
      <c r="C208" s="188"/>
      <c r="D208" s="188"/>
      <c r="E208" s="188">
        <v>612</v>
      </c>
      <c r="F208" s="188" t="s">
        <v>200</v>
      </c>
      <c r="G208" s="100" t="s">
        <v>13</v>
      </c>
      <c r="H208" s="101">
        <v>2000000</v>
      </c>
      <c r="I208" s="101"/>
      <c r="J208" s="101">
        <f>H208+I208</f>
        <v>2000000</v>
      </c>
      <c r="K208" s="198"/>
    </row>
    <row r="209" spans="1:11" ht="20.25" customHeight="1">
      <c r="A209" s="188"/>
      <c r="B209" s="188"/>
      <c r="C209" s="188"/>
      <c r="D209" s="188"/>
      <c r="E209" s="188"/>
      <c r="F209" s="188"/>
      <c r="G209" s="41" t="s">
        <v>14</v>
      </c>
      <c r="H209" s="103">
        <v>0</v>
      </c>
      <c r="I209" s="103"/>
      <c r="J209" s="105">
        <f>SUM(H209:I209)</f>
        <v>0</v>
      </c>
      <c r="K209" s="198"/>
    </row>
    <row r="210" spans="1:11" ht="20.25" customHeight="1">
      <c r="A210" s="188"/>
      <c r="B210" s="188"/>
      <c r="C210" s="188"/>
      <c r="D210" s="188"/>
      <c r="E210" s="188"/>
      <c r="F210" s="188"/>
      <c r="G210" s="41" t="s">
        <v>15</v>
      </c>
      <c r="H210" s="103">
        <f>H209-H208</f>
        <v>-2000000</v>
      </c>
      <c r="I210" s="103"/>
      <c r="J210" s="103">
        <f>J209-J208</f>
        <v>-2000000</v>
      </c>
      <c r="K210" s="198"/>
    </row>
    <row r="211" spans="1:11" ht="20.25" customHeight="1">
      <c r="A211" s="188">
        <v>7</v>
      </c>
      <c r="B211" s="188" t="s">
        <v>201</v>
      </c>
      <c r="C211" s="188">
        <v>71</v>
      </c>
      <c r="D211" s="188" t="s">
        <v>201</v>
      </c>
      <c r="E211" s="188">
        <v>711</v>
      </c>
      <c r="F211" s="188" t="s">
        <v>201</v>
      </c>
      <c r="G211" s="100" t="s">
        <v>13</v>
      </c>
      <c r="H211" s="101">
        <v>21000000</v>
      </c>
      <c r="I211" s="101"/>
      <c r="J211" s="101">
        <f>SUM(H211:I211)</f>
        <v>21000000</v>
      </c>
      <c r="K211" s="198" t="s">
        <v>323</v>
      </c>
    </row>
    <row r="212" spans="1:11" ht="20.25" customHeight="1">
      <c r="A212" s="188"/>
      <c r="B212" s="188"/>
      <c r="C212" s="188"/>
      <c r="D212" s="188"/>
      <c r="E212" s="188"/>
      <c r="F212" s="188"/>
      <c r="G212" s="41" t="s">
        <v>14</v>
      </c>
      <c r="H212" s="103">
        <v>2800955</v>
      </c>
      <c r="I212" s="103"/>
      <c r="J212" s="103">
        <f>SUM(H212:I212)</f>
        <v>2800955</v>
      </c>
      <c r="K212" s="198"/>
    </row>
    <row r="213" spans="1:11" ht="20.25" customHeight="1">
      <c r="A213" s="188"/>
      <c r="B213" s="188"/>
      <c r="C213" s="188"/>
      <c r="D213" s="188"/>
      <c r="E213" s="188"/>
      <c r="F213" s="188"/>
      <c r="G213" s="41" t="s">
        <v>15</v>
      </c>
      <c r="H213" s="103">
        <f>H212-H211</f>
        <v>-18199045</v>
      </c>
      <c r="I213" s="103"/>
      <c r="J213" s="103">
        <f>SUM(J212-J211)</f>
        <v>-18199045</v>
      </c>
      <c r="K213" s="198"/>
    </row>
    <row r="214" spans="1:11" ht="20.25" customHeight="1">
      <c r="A214" s="188">
        <v>8</v>
      </c>
      <c r="B214" s="188" t="s">
        <v>202</v>
      </c>
      <c r="C214" s="188">
        <v>81</v>
      </c>
      <c r="D214" s="188" t="s">
        <v>202</v>
      </c>
      <c r="E214" s="188">
        <v>811</v>
      </c>
      <c r="F214" s="188" t="s">
        <v>202</v>
      </c>
      <c r="G214" s="100" t="s">
        <v>13</v>
      </c>
      <c r="H214" s="101">
        <v>9976683</v>
      </c>
      <c r="I214" s="101"/>
      <c r="J214" s="101">
        <f>SUM(H214:I214)</f>
        <v>9976683</v>
      </c>
      <c r="K214" s="198"/>
    </row>
    <row r="215" spans="1:11" ht="20.25" customHeight="1">
      <c r="A215" s="188"/>
      <c r="B215" s="188"/>
      <c r="C215" s="188"/>
      <c r="D215" s="188"/>
      <c r="E215" s="188"/>
      <c r="F215" s="188"/>
      <c r="G215" s="41" t="s">
        <v>14</v>
      </c>
      <c r="H215" s="103">
        <v>0</v>
      </c>
      <c r="I215" s="103"/>
      <c r="J215" s="103">
        <f>SUM(H215:I215)</f>
        <v>0</v>
      </c>
      <c r="K215" s="198"/>
    </row>
    <row r="216" spans="1:11" ht="20.25" customHeight="1">
      <c r="A216" s="188"/>
      <c r="B216" s="188"/>
      <c r="C216" s="188"/>
      <c r="D216" s="188"/>
      <c r="E216" s="188"/>
      <c r="F216" s="188"/>
      <c r="G216" s="41" t="s">
        <v>15</v>
      </c>
      <c r="H216" s="103">
        <f>H215-H214</f>
        <v>-9976683</v>
      </c>
      <c r="I216" s="103"/>
      <c r="J216" s="103">
        <f>SUM(J215-J214)</f>
        <v>-9976683</v>
      </c>
      <c r="K216" s="198"/>
    </row>
    <row r="217" spans="1:11" ht="20.25" customHeight="1">
      <c r="A217" s="188">
        <v>9</v>
      </c>
      <c r="B217" s="188" t="s">
        <v>211</v>
      </c>
      <c r="C217" s="188">
        <v>91</v>
      </c>
      <c r="D217" s="188" t="s">
        <v>251</v>
      </c>
      <c r="E217" s="188">
        <v>911</v>
      </c>
      <c r="F217" s="188" t="s">
        <v>211</v>
      </c>
      <c r="G217" s="100" t="s">
        <v>13</v>
      </c>
      <c r="H217" s="101">
        <v>0</v>
      </c>
      <c r="I217" s="101"/>
      <c r="J217" s="101">
        <f>SUM(H217:I217)</f>
        <v>0</v>
      </c>
      <c r="K217" s="198"/>
    </row>
    <row r="218" spans="1:11" ht="20.25" customHeight="1">
      <c r="A218" s="188"/>
      <c r="B218" s="188"/>
      <c r="C218" s="188"/>
      <c r="D218" s="188"/>
      <c r="E218" s="188"/>
      <c r="F218" s="188"/>
      <c r="G218" s="41" t="s">
        <v>14</v>
      </c>
      <c r="H218" s="101">
        <v>334781622</v>
      </c>
      <c r="I218" s="103"/>
      <c r="J218" s="105">
        <f>SUM(H218:I218)</f>
        <v>334781622</v>
      </c>
      <c r="K218" s="198"/>
    </row>
    <row r="219" spans="1:11" ht="20.25" customHeight="1">
      <c r="A219" s="188"/>
      <c r="B219" s="188"/>
      <c r="C219" s="188"/>
      <c r="D219" s="188"/>
      <c r="E219" s="188"/>
      <c r="F219" s="188"/>
      <c r="G219" s="41" t="s">
        <v>15</v>
      </c>
      <c r="H219" s="103">
        <f>H218-H217</f>
        <v>334781622</v>
      </c>
      <c r="I219" s="103"/>
      <c r="J219" s="103">
        <f>SUM(J218-J217)</f>
        <v>334781622</v>
      </c>
      <c r="K219" s="198"/>
    </row>
    <row r="220" spans="1:11" ht="20.25" customHeight="1">
      <c r="A220" s="188">
        <v>10</v>
      </c>
      <c r="B220" s="188" t="s">
        <v>203</v>
      </c>
      <c r="C220" s="188">
        <v>101</v>
      </c>
      <c r="D220" s="188" t="s">
        <v>47</v>
      </c>
      <c r="E220" s="202">
        <v>1011</v>
      </c>
      <c r="F220" s="188" t="s">
        <v>48</v>
      </c>
      <c r="G220" s="100" t="s">
        <v>13</v>
      </c>
      <c r="H220" s="101"/>
      <c r="I220" s="101"/>
      <c r="J220" s="101">
        <f>SUM(H220:I220)</f>
        <v>0</v>
      </c>
      <c r="K220" s="198"/>
    </row>
    <row r="221" spans="1:11" ht="20.25" customHeight="1">
      <c r="A221" s="188"/>
      <c r="B221" s="188"/>
      <c r="C221" s="188"/>
      <c r="D221" s="188"/>
      <c r="E221" s="202"/>
      <c r="F221" s="188"/>
      <c r="G221" s="41" t="s">
        <v>14</v>
      </c>
      <c r="H221" s="103"/>
      <c r="I221" s="103"/>
      <c r="J221" s="103">
        <f>SUM(H221:I221)</f>
        <v>0</v>
      </c>
      <c r="K221" s="198"/>
    </row>
    <row r="222" spans="1:11" ht="20.25" customHeight="1">
      <c r="A222" s="188"/>
      <c r="B222" s="188"/>
      <c r="C222" s="188"/>
      <c r="D222" s="188"/>
      <c r="E222" s="202"/>
      <c r="F222" s="188"/>
      <c r="G222" s="41" t="s">
        <v>15</v>
      </c>
      <c r="H222" s="103"/>
      <c r="I222" s="103"/>
      <c r="J222" s="103">
        <f>SUM(J221-J220)</f>
        <v>0</v>
      </c>
      <c r="K222" s="198"/>
    </row>
    <row r="223" spans="1:11" ht="9" customHeight="1">
      <c r="A223" s="98"/>
      <c r="B223" s="98"/>
      <c r="C223" s="98"/>
      <c r="D223" s="98"/>
      <c r="E223" s="98"/>
      <c r="F223" s="98"/>
      <c r="G223" s="98"/>
      <c r="H223" s="99"/>
      <c r="I223" s="99"/>
      <c r="J223" s="107"/>
      <c r="K223" s="108"/>
    </row>
    <row r="224" spans="1:11" ht="19.350000000000001" customHeight="1">
      <c r="A224" s="187"/>
      <c r="B224" s="187"/>
      <c r="C224" s="187"/>
      <c r="D224" s="187"/>
      <c r="E224" s="187"/>
      <c r="F224" s="187"/>
      <c r="G224" s="187"/>
      <c r="H224" s="187"/>
      <c r="I224" s="187"/>
      <c r="J224" s="187"/>
      <c r="K224" s="187"/>
    </row>
    <row r="225" spans="1:11" ht="18.75" customHeight="1">
      <c r="A225" s="190" t="s">
        <v>6</v>
      </c>
      <c r="B225" s="190"/>
      <c r="C225" s="190"/>
      <c r="D225" s="190"/>
      <c r="E225" s="190"/>
      <c r="F225" s="190"/>
      <c r="G225" s="190" t="s">
        <v>7</v>
      </c>
      <c r="H225" s="191" t="s">
        <v>8</v>
      </c>
      <c r="I225" s="190" t="s">
        <v>19</v>
      </c>
      <c r="J225" s="190" t="s">
        <v>9</v>
      </c>
      <c r="K225" s="194"/>
    </row>
    <row r="226" spans="1:11" ht="18.75" customHeight="1">
      <c r="A226" s="190" t="s">
        <v>10</v>
      </c>
      <c r="B226" s="190"/>
      <c r="C226" s="190" t="s">
        <v>11</v>
      </c>
      <c r="D226" s="190"/>
      <c r="E226" s="190" t="s">
        <v>12</v>
      </c>
      <c r="F226" s="190"/>
      <c r="G226" s="190"/>
      <c r="H226" s="190"/>
      <c r="I226" s="190"/>
      <c r="J226" s="190"/>
      <c r="K226" s="194"/>
    </row>
    <row r="227" spans="1:11" ht="18.75" customHeight="1">
      <c r="A227" s="192"/>
      <c r="B227" s="192"/>
      <c r="C227" s="192"/>
      <c r="D227" s="192"/>
      <c r="E227" s="190" t="s">
        <v>17</v>
      </c>
      <c r="F227" s="190"/>
      <c r="G227" s="109" t="s">
        <v>13</v>
      </c>
      <c r="H227" s="110">
        <f>H11+H14+H17+H20+H23+H30+H33+H39+H42+H45+H51+H58+H61+H64+H67+H70+H79+H86+H89+H98+H101+H104+H107+H123+H126+H182+H185+H188+H191+H205+H208+H211+H214</f>
        <v>2903176778</v>
      </c>
      <c r="I227" s="110">
        <f>I11+I14+I17+I20+I23+I30+I33+I39+I42+I45+I51+I58+I61+I64+I67+I70+I79+I86+I89+I98+I101+I104+I107+I126+I185+I188+I191+I205+I208+I211+I214</f>
        <v>0</v>
      </c>
      <c r="J227" s="110">
        <f>SUM(J230)</f>
        <v>2903176778</v>
      </c>
      <c r="K227" s="198"/>
    </row>
    <row r="228" spans="1:11" ht="18.75" customHeight="1">
      <c r="A228" s="192"/>
      <c r="B228" s="192"/>
      <c r="C228" s="192"/>
      <c r="D228" s="192"/>
      <c r="E228" s="190"/>
      <c r="F228" s="190"/>
      <c r="G228" s="109" t="s">
        <v>14</v>
      </c>
      <c r="H228" s="110">
        <f>H12+H15+H18+H21+H24+H31+H34+H40+H43+H46+H52+H59+H62+H65+H68+H71+H80+H87+H90+H99+H102+H105+H108+H124+H127+H177+H180+H183+H186+H189+H192+H206+H209+H212+H215+H218+H221</f>
        <v>2637508424</v>
      </c>
      <c r="I228" s="110">
        <f>I12+I15+I18+I21+I24+I31+I34+I40+I43+I46+I52+I59+I62+I65+I68+I71+I80+I87+I90+I99+I102+I105+I108+I127+I186+I189+I192+I206+I209+I212+I215</f>
        <v>0</v>
      </c>
      <c r="J228" s="110">
        <f>SUM(J231)</f>
        <v>2637508424</v>
      </c>
      <c r="K228" s="198"/>
    </row>
    <row r="229" spans="1:11" ht="18.75" customHeight="1">
      <c r="A229" s="192"/>
      <c r="B229" s="192"/>
      <c r="C229" s="192"/>
      <c r="D229" s="192"/>
      <c r="E229" s="190"/>
      <c r="F229" s="190"/>
      <c r="G229" s="109" t="s">
        <v>15</v>
      </c>
      <c r="H229" s="110">
        <f>SUM(H228-H227)</f>
        <v>-265668354</v>
      </c>
      <c r="I229" s="110">
        <f>SUM(I228-I227)</f>
        <v>0</v>
      </c>
      <c r="J229" s="110">
        <f>SUM(J228-J227)</f>
        <v>-265668354</v>
      </c>
      <c r="K229" s="198"/>
    </row>
    <row r="230" spans="1:11" ht="18.75" customHeight="1">
      <c r="A230" s="192"/>
      <c r="B230" s="192"/>
      <c r="C230" s="190" t="s">
        <v>17</v>
      </c>
      <c r="D230" s="190"/>
      <c r="E230" s="190"/>
      <c r="F230" s="190"/>
      <c r="G230" s="109" t="s">
        <v>13</v>
      </c>
      <c r="H230" s="110">
        <f>H8+H36+H48+H76+H95+H132+H173+H191+H194+H202+H211+H214+H217+H220</f>
        <v>2903176778</v>
      </c>
      <c r="I230" s="110">
        <f>I8+I36+I48+I76+I95+I132+I173+I191+I194+I202+I211+I214+I217+I220</f>
        <v>0</v>
      </c>
      <c r="J230" s="110">
        <f>SUM(J233)</f>
        <v>2903176778</v>
      </c>
      <c r="K230" s="198"/>
    </row>
    <row r="231" spans="1:11" ht="18.75" customHeight="1">
      <c r="A231" s="192"/>
      <c r="B231" s="192"/>
      <c r="C231" s="190"/>
      <c r="D231" s="190"/>
      <c r="E231" s="190"/>
      <c r="F231" s="190"/>
      <c r="G231" s="109" t="s">
        <v>14</v>
      </c>
      <c r="H231" s="110">
        <f>H9+H37+H49+H77+H96+H133+H174+H192+H195+H203+H212+H215+H218+H221</f>
        <v>2637508424</v>
      </c>
      <c r="I231" s="110">
        <f>I9+I37+I49+I77+I96+I133+I174+I192+I195+I203+I212+I215+I218+I221</f>
        <v>0</v>
      </c>
      <c r="J231" s="110">
        <f>SUM(J234)</f>
        <v>2637508424</v>
      </c>
      <c r="K231" s="198"/>
    </row>
    <row r="232" spans="1:11" ht="18.75" customHeight="1">
      <c r="A232" s="192"/>
      <c r="B232" s="192"/>
      <c r="C232" s="190"/>
      <c r="D232" s="190"/>
      <c r="E232" s="190"/>
      <c r="F232" s="190"/>
      <c r="G232" s="109" t="s">
        <v>15</v>
      </c>
      <c r="H232" s="110">
        <f>SUM(H231-H230)</f>
        <v>-265668354</v>
      </c>
      <c r="I232" s="110">
        <f>SUM(I231-I230)</f>
        <v>0</v>
      </c>
      <c r="J232" s="110">
        <f>SUM(J231-J230)</f>
        <v>-265668354</v>
      </c>
      <c r="K232" s="198"/>
    </row>
    <row r="233" spans="1:11" ht="18.75" customHeight="1">
      <c r="A233" s="190" t="s">
        <v>18</v>
      </c>
      <c r="B233" s="190"/>
      <c r="C233" s="190"/>
      <c r="D233" s="190"/>
      <c r="E233" s="190"/>
      <c r="F233" s="190"/>
      <c r="G233" s="109" t="s">
        <v>13</v>
      </c>
      <c r="H233" s="110">
        <f>H5+H73+H92+H191+H194+H202+H211+H214+H217+H220</f>
        <v>2903176778</v>
      </c>
      <c r="I233" s="110">
        <f>I5+I73+I92+I191+I194+I202+I211+I214+I217+I220</f>
        <v>0</v>
      </c>
      <c r="J233" s="110">
        <f>SUM(H233:I233)</f>
        <v>2903176778</v>
      </c>
      <c r="K233" s="198"/>
    </row>
    <row r="234" spans="1:11" ht="18.75" customHeight="1">
      <c r="A234" s="190"/>
      <c r="B234" s="190"/>
      <c r="C234" s="190"/>
      <c r="D234" s="190"/>
      <c r="E234" s="190"/>
      <c r="F234" s="190"/>
      <c r="G234" s="109" t="s">
        <v>14</v>
      </c>
      <c r="H234" s="110">
        <f>H6+H74+H93+H192+H195+H203+H212+H215+H218+H221</f>
        <v>2637508424</v>
      </c>
      <c r="I234" s="110">
        <f>I6+I74+I93+I192+I195+I203+I212+I215+I218+I221</f>
        <v>0</v>
      </c>
      <c r="J234" s="110">
        <f>SUM(H234:I234)</f>
        <v>2637508424</v>
      </c>
      <c r="K234" s="198"/>
    </row>
    <row r="235" spans="1:11" ht="18.75" customHeight="1">
      <c r="A235" s="190"/>
      <c r="B235" s="190"/>
      <c r="C235" s="190"/>
      <c r="D235" s="190"/>
      <c r="E235" s="190"/>
      <c r="F235" s="190"/>
      <c r="G235" s="109" t="s">
        <v>15</v>
      </c>
      <c r="H235" s="110">
        <f>SUM(H234-H233)</f>
        <v>-265668354</v>
      </c>
      <c r="I235" s="110">
        <f>SUM(I234-I233)</f>
        <v>0</v>
      </c>
      <c r="J235" s="110">
        <f>SUM(J234-J233)</f>
        <v>-265668354</v>
      </c>
      <c r="K235" s="198"/>
    </row>
    <row r="239" spans="1:11" ht="15" customHeight="1">
      <c r="G239" s="54"/>
      <c r="H239" s="54"/>
      <c r="I239" s="54"/>
    </row>
    <row r="240" spans="1:11" ht="15" customHeight="1">
      <c r="G240" s="54"/>
      <c r="H240" s="54"/>
      <c r="I240" s="54"/>
    </row>
    <row r="241" spans="1:11" ht="15" customHeight="1">
      <c r="G241" s="54"/>
      <c r="H241" s="54"/>
      <c r="I241" s="54"/>
    </row>
    <row r="242" spans="1:11" ht="15" customHeight="1">
      <c r="G242" s="54"/>
      <c r="H242" s="54"/>
      <c r="I242" s="54"/>
    </row>
    <row r="243" spans="1:11" ht="15" customHeight="1">
      <c r="G243" s="54"/>
      <c r="H243" s="54"/>
      <c r="I243" s="54"/>
    </row>
    <row r="244" spans="1:11" ht="15" customHeight="1">
      <c r="G244" s="54"/>
      <c r="H244" s="54"/>
      <c r="I244" s="54"/>
    </row>
    <row r="245" spans="1:11" ht="15" customHeight="1">
      <c r="G245" s="54"/>
      <c r="H245" s="54"/>
      <c r="I245" s="54"/>
    </row>
    <row r="246" spans="1:11" ht="15" customHeight="1">
      <c r="G246" s="54"/>
      <c r="H246" s="54"/>
      <c r="I246" s="54"/>
    </row>
    <row r="247" spans="1:11" ht="15" customHeight="1">
      <c r="G247" s="54"/>
      <c r="H247" s="54"/>
      <c r="I247" s="54"/>
    </row>
    <row r="248" spans="1:11" ht="15" customHeight="1">
      <c r="G248" s="54"/>
      <c r="H248" s="54"/>
      <c r="I248" s="54"/>
    </row>
    <row r="249" spans="1:11" ht="15" customHeight="1">
      <c r="G249" s="54"/>
      <c r="H249" s="54"/>
      <c r="I249" s="54"/>
    </row>
    <row r="250" spans="1:11" ht="15" customHeight="1">
      <c r="G250" s="54"/>
      <c r="H250" s="54"/>
      <c r="I250" s="54"/>
    </row>
    <row r="251" spans="1:11" ht="15" customHeight="1">
      <c r="G251" s="54"/>
      <c r="H251" s="54"/>
      <c r="I251" s="54"/>
    </row>
    <row r="252" spans="1:11" ht="15" customHeight="1">
      <c r="G252" s="54"/>
      <c r="H252" s="54"/>
      <c r="I252" s="54"/>
    </row>
    <row r="253" spans="1:11" ht="9" customHeight="1">
      <c r="A253" s="98"/>
      <c r="B253" s="98"/>
      <c r="C253" s="98"/>
      <c r="D253" s="98"/>
      <c r="E253" s="98"/>
      <c r="F253" s="98"/>
      <c r="G253" s="98"/>
      <c r="H253" s="99"/>
      <c r="I253" s="99"/>
      <c r="J253" s="107"/>
      <c r="K253" s="108"/>
    </row>
    <row r="254" spans="1:11" ht="19.350000000000001" customHeight="1">
      <c r="A254" s="187"/>
      <c r="B254" s="187"/>
      <c r="C254" s="187"/>
      <c r="D254" s="187"/>
      <c r="E254" s="187"/>
      <c r="F254" s="187"/>
      <c r="G254" s="187"/>
      <c r="H254" s="187"/>
      <c r="I254" s="187"/>
      <c r="J254" s="187"/>
      <c r="K254" s="187"/>
    </row>
    <row r="255" spans="1:11" ht="15" customHeight="1">
      <c r="G255" s="54"/>
      <c r="H255" s="54"/>
      <c r="I255" s="54"/>
    </row>
    <row r="256" spans="1:11" ht="15" customHeight="1">
      <c r="G256" s="54"/>
      <c r="H256" s="54"/>
      <c r="I256" s="54"/>
    </row>
    <row r="257" spans="7:9" ht="15" customHeight="1">
      <c r="G257" s="54"/>
      <c r="H257" s="54"/>
      <c r="I257" s="54"/>
    </row>
    <row r="258" spans="7:9" ht="15" customHeight="1">
      <c r="G258" s="54"/>
      <c r="H258" s="54"/>
      <c r="I258" s="54"/>
    </row>
    <row r="259" spans="7:9" ht="15" customHeight="1">
      <c r="G259" s="54"/>
      <c r="H259" s="54"/>
      <c r="I259" s="54"/>
    </row>
    <row r="260" spans="7:9" ht="15" customHeight="1">
      <c r="G260" s="54"/>
      <c r="H260" s="54"/>
      <c r="I260" s="54"/>
    </row>
    <row r="261" spans="7:9" ht="15" customHeight="1">
      <c r="G261" s="54"/>
      <c r="H261" s="54"/>
      <c r="I261" s="54"/>
    </row>
    <row r="262" spans="7:9" ht="15" customHeight="1">
      <c r="G262" s="54"/>
      <c r="H262" s="54"/>
      <c r="I262" s="54"/>
    </row>
    <row r="263" spans="7:9" ht="15" customHeight="1">
      <c r="G263" s="54"/>
      <c r="H263" s="54"/>
      <c r="I263" s="54"/>
    </row>
    <row r="264" spans="7:9" ht="15" customHeight="1">
      <c r="G264" s="54"/>
      <c r="H264" s="54"/>
      <c r="I264" s="54"/>
    </row>
    <row r="265" spans="7:9" ht="15" customHeight="1">
      <c r="G265" s="54"/>
      <c r="H265" s="54"/>
      <c r="I265" s="54"/>
    </row>
    <row r="266" spans="7:9" ht="15" customHeight="1">
      <c r="G266" s="54"/>
      <c r="H266" s="54"/>
      <c r="I266" s="54"/>
    </row>
    <row r="267" spans="7:9" ht="15" customHeight="1">
      <c r="G267" s="54"/>
      <c r="H267" s="54"/>
      <c r="I267" s="54"/>
    </row>
    <row r="268" spans="7:9" ht="15" customHeight="1">
      <c r="G268" s="54"/>
      <c r="H268" s="54"/>
      <c r="I268" s="54"/>
    </row>
    <row r="269" spans="7:9" ht="15" customHeight="1">
      <c r="G269" s="54"/>
      <c r="H269" s="54"/>
      <c r="I269" s="54"/>
    </row>
    <row r="270" spans="7:9" ht="15" customHeight="1">
      <c r="G270" s="54"/>
      <c r="H270" s="54"/>
      <c r="I270" s="54"/>
    </row>
    <row r="271" spans="7:9" ht="15" customHeight="1">
      <c r="G271" s="54"/>
      <c r="H271" s="54"/>
      <c r="I271" s="54"/>
    </row>
    <row r="272" spans="7:9" ht="15" customHeight="1">
      <c r="G272" s="54"/>
      <c r="H272" s="54"/>
      <c r="I272" s="54"/>
    </row>
    <row r="273" spans="7:9" ht="15" customHeight="1">
      <c r="G273" s="54"/>
      <c r="H273" s="54"/>
      <c r="I273" s="54"/>
    </row>
    <row r="274" spans="7:9" ht="15" customHeight="1">
      <c r="G274" s="54"/>
      <c r="H274" s="54"/>
      <c r="I274" s="54"/>
    </row>
    <row r="275" spans="7:9" ht="15" customHeight="1">
      <c r="G275" s="54"/>
      <c r="H275" s="54"/>
      <c r="I275" s="54"/>
    </row>
    <row r="276" spans="7:9" ht="15" customHeight="1">
      <c r="G276" s="54"/>
      <c r="H276" s="54"/>
      <c r="I276" s="54"/>
    </row>
    <row r="277" spans="7:9" ht="15" customHeight="1">
      <c r="G277" s="54"/>
      <c r="H277" s="54"/>
      <c r="I277" s="54"/>
    </row>
    <row r="278" spans="7:9" ht="15" customHeight="1">
      <c r="G278" s="54"/>
      <c r="H278" s="54"/>
      <c r="I278" s="54"/>
    </row>
    <row r="279" spans="7:9" ht="15" customHeight="1">
      <c r="G279" s="54"/>
      <c r="H279" s="54"/>
      <c r="I279" s="54"/>
    </row>
    <row r="280" spans="7:9" ht="15" customHeight="1">
      <c r="G280" s="54"/>
      <c r="H280" s="54"/>
      <c r="I280" s="54"/>
    </row>
    <row r="281" spans="7:9" ht="15" customHeight="1">
      <c r="G281" s="54"/>
      <c r="H281" s="54"/>
      <c r="I281" s="54"/>
    </row>
    <row r="282" spans="7:9" ht="15" customHeight="1">
      <c r="G282" s="54"/>
      <c r="H282" s="54"/>
      <c r="I282" s="54"/>
    </row>
    <row r="283" spans="7:9" ht="15" customHeight="1">
      <c r="G283" s="54"/>
      <c r="H283" s="54"/>
      <c r="I283" s="54"/>
    </row>
    <row r="284" spans="7:9" ht="15" customHeight="1">
      <c r="G284" s="54"/>
      <c r="H284" s="54"/>
      <c r="I284" s="54"/>
    </row>
    <row r="285" spans="7:9" ht="15" customHeight="1">
      <c r="G285" s="54"/>
      <c r="H285" s="54"/>
      <c r="I285" s="54"/>
    </row>
    <row r="286" spans="7:9" ht="15" customHeight="1">
      <c r="G286" s="54"/>
      <c r="H286" s="54"/>
      <c r="I286" s="54"/>
    </row>
    <row r="287" spans="7:9" ht="15" customHeight="1">
      <c r="G287" s="54"/>
      <c r="H287" s="54"/>
      <c r="I287" s="54"/>
    </row>
    <row r="288" spans="7:9" ht="15" customHeight="1">
      <c r="G288" s="54"/>
      <c r="H288" s="54"/>
      <c r="I288" s="54"/>
    </row>
    <row r="289" spans="7:9" ht="15" customHeight="1">
      <c r="G289" s="54"/>
      <c r="H289" s="54"/>
      <c r="I289" s="54"/>
    </row>
    <row r="290" spans="7:9" ht="15" customHeight="1">
      <c r="G290" s="54"/>
      <c r="H290" s="54"/>
      <c r="I290" s="54"/>
    </row>
    <row r="291" spans="7:9" ht="15" customHeight="1">
      <c r="G291" s="54"/>
      <c r="H291" s="54"/>
      <c r="I291" s="54"/>
    </row>
    <row r="292" spans="7:9" ht="15" customHeight="1">
      <c r="G292" s="54"/>
      <c r="H292" s="54"/>
      <c r="I292" s="54"/>
    </row>
    <row r="293" spans="7:9" ht="15" customHeight="1">
      <c r="G293" s="54"/>
      <c r="H293" s="54"/>
      <c r="I293" s="54"/>
    </row>
    <row r="294" spans="7:9" ht="15" customHeight="1">
      <c r="G294" s="54"/>
      <c r="H294" s="54"/>
      <c r="I294" s="54"/>
    </row>
    <row r="295" spans="7:9" ht="15" customHeight="1">
      <c r="G295" s="54"/>
      <c r="H295" s="54"/>
      <c r="I295" s="54"/>
    </row>
    <row r="296" spans="7:9" ht="15" customHeight="1">
      <c r="G296" s="54"/>
      <c r="H296" s="54"/>
      <c r="I296" s="54"/>
    </row>
    <row r="297" spans="7:9" ht="15" customHeight="1">
      <c r="G297" s="54"/>
      <c r="H297" s="54"/>
      <c r="I297" s="54"/>
    </row>
    <row r="298" spans="7:9" ht="15" customHeight="1">
      <c r="G298" s="54"/>
      <c r="H298" s="54"/>
      <c r="I298" s="54"/>
    </row>
    <row r="299" spans="7:9" ht="15" customHeight="1">
      <c r="G299" s="54"/>
      <c r="H299" s="54"/>
      <c r="I299" s="54"/>
    </row>
    <row r="300" spans="7:9" ht="15" customHeight="1">
      <c r="G300" s="54"/>
      <c r="H300" s="54"/>
      <c r="I300" s="54"/>
    </row>
    <row r="301" spans="7:9" ht="15" customHeight="1">
      <c r="G301" s="54"/>
      <c r="H301" s="54"/>
      <c r="I301" s="54"/>
    </row>
    <row r="302" spans="7:9" ht="15" customHeight="1">
      <c r="G302" s="54"/>
      <c r="H302" s="54"/>
      <c r="I302" s="54"/>
    </row>
    <row r="303" spans="7:9" ht="15" customHeight="1">
      <c r="G303" s="54"/>
      <c r="H303" s="54"/>
      <c r="I303" s="54"/>
    </row>
    <row r="304" spans="7:9" ht="15" customHeight="1">
      <c r="G304" s="54"/>
      <c r="H304" s="54"/>
      <c r="I304" s="54"/>
    </row>
    <row r="305" spans="7:9" ht="15" customHeight="1">
      <c r="G305" s="54"/>
      <c r="H305" s="54"/>
      <c r="I305" s="54"/>
    </row>
    <row r="306" spans="7:9" ht="15" customHeight="1">
      <c r="G306" s="54"/>
      <c r="H306" s="54"/>
      <c r="I306" s="54"/>
    </row>
    <row r="307" spans="7:9" ht="15" customHeight="1">
      <c r="G307" s="54"/>
      <c r="H307" s="54"/>
      <c r="I307" s="54"/>
    </row>
    <row r="308" spans="7:9" ht="15" customHeight="1">
      <c r="G308" s="54"/>
      <c r="H308" s="54"/>
      <c r="I308" s="54"/>
    </row>
    <row r="309" spans="7:9" ht="15" customHeight="1">
      <c r="G309" s="54"/>
      <c r="H309" s="54"/>
      <c r="I309" s="54"/>
    </row>
    <row r="310" spans="7:9" ht="15" customHeight="1">
      <c r="G310" s="54"/>
      <c r="H310" s="54"/>
      <c r="I310" s="54"/>
    </row>
    <row r="311" spans="7:9" ht="15" customHeight="1">
      <c r="G311" s="54"/>
      <c r="H311" s="54"/>
      <c r="I311" s="54"/>
    </row>
    <row r="312" spans="7:9" ht="15" customHeight="1">
      <c r="G312" s="54"/>
      <c r="H312" s="54"/>
      <c r="I312" s="54"/>
    </row>
    <row r="313" spans="7:9" ht="15" customHeight="1">
      <c r="G313" s="54"/>
      <c r="H313" s="54"/>
      <c r="I313" s="54"/>
    </row>
    <row r="314" spans="7:9" ht="15" customHeight="1">
      <c r="G314" s="54"/>
      <c r="H314" s="54"/>
      <c r="I314" s="54"/>
    </row>
    <row r="315" spans="7:9" ht="15" customHeight="1">
      <c r="G315" s="54"/>
      <c r="H315" s="54"/>
      <c r="I315" s="54"/>
    </row>
    <row r="316" spans="7:9" ht="15" customHeight="1">
      <c r="G316" s="54"/>
      <c r="H316" s="54"/>
      <c r="I316" s="54"/>
    </row>
    <row r="317" spans="7:9" ht="15" customHeight="1">
      <c r="G317" s="54"/>
      <c r="H317" s="54"/>
      <c r="I317" s="54"/>
    </row>
    <row r="318" spans="7:9" ht="15" customHeight="1">
      <c r="G318" s="54"/>
      <c r="H318" s="54"/>
      <c r="I318" s="54"/>
    </row>
    <row r="319" spans="7:9" ht="15" customHeight="1">
      <c r="G319" s="54"/>
      <c r="H319" s="54"/>
      <c r="I319" s="54"/>
    </row>
    <row r="320" spans="7:9" ht="15" customHeight="1">
      <c r="G320" s="54"/>
      <c r="H320" s="54"/>
      <c r="I320" s="54"/>
    </row>
    <row r="321" spans="7:9" ht="15" customHeight="1">
      <c r="G321" s="54"/>
      <c r="H321" s="54"/>
      <c r="I321" s="54"/>
    </row>
    <row r="322" spans="7:9" ht="15" customHeight="1">
      <c r="G322" s="54"/>
      <c r="H322" s="54"/>
      <c r="I322" s="54"/>
    </row>
    <row r="323" spans="7:9" ht="15" customHeight="1">
      <c r="G323" s="54"/>
      <c r="H323" s="54"/>
      <c r="I323" s="54"/>
    </row>
    <row r="324" spans="7:9" ht="15" customHeight="1">
      <c r="G324" s="54"/>
      <c r="H324" s="54"/>
      <c r="I324" s="54"/>
    </row>
    <row r="325" spans="7:9" ht="15" customHeight="1">
      <c r="G325" s="54"/>
      <c r="H325" s="54"/>
      <c r="I325" s="54"/>
    </row>
    <row r="326" spans="7:9" ht="15" customHeight="1">
      <c r="G326" s="54"/>
      <c r="H326" s="54"/>
      <c r="I326" s="54"/>
    </row>
    <row r="327" spans="7:9" ht="15" customHeight="1">
      <c r="G327" s="54"/>
      <c r="H327" s="54"/>
      <c r="I327" s="54"/>
    </row>
    <row r="328" spans="7:9" ht="15" customHeight="1">
      <c r="G328" s="54"/>
      <c r="H328" s="54"/>
      <c r="I328" s="54"/>
    </row>
    <row r="329" spans="7:9" ht="15" customHeight="1">
      <c r="G329" s="54"/>
      <c r="H329" s="54"/>
      <c r="I329" s="54"/>
    </row>
    <row r="330" spans="7:9" ht="15" customHeight="1">
      <c r="G330" s="54"/>
      <c r="H330" s="54"/>
      <c r="I330" s="54"/>
    </row>
    <row r="331" spans="7:9" ht="15" customHeight="1">
      <c r="G331" s="54"/>
      <c r="H331" s="54"/>
      <c r="I331" s="54"/>
    </row>
    <row r="332" spans="7:9" ht="15" customHeight="1">
      <c r="G332" s="54"/>
      <c r="H332" s="54"/>
      <c r="I332" s="54"/>
    </row>
    <row r="333" spans="7:9" ht="15" customHeight="1">
      <c r="G333" s="54"/>
      <c r="H333" s="54"/>
      <c r="I333" s="54"/>
    </row>
    <row r="334" spans="7:9" ht="15" customHeight="1">
      <c r="G334" s="54"/>
      <c r="H334" s="54"/>
      <c r="I334" s="54"/>
    </row>
    <row r="335" spans="7:9" ht="15" customHeight="1">
      <c r="G335" s="54"/>
      <c r="H335" s="54"/>
      <c r="I335" s="54"/>
    </row>
    <row r="336" spans="7:9" ht="15" customHeight="1">
      <c r="G336" s="54"/>
      <c r="H336" s="54"/>
      <c r="I336" s="54"/>
    </row>
    <row r="337" spans="7:9" ht="15" customHeight="1">
      <c r="G337" s="54"/>
      <c r="H337" s="54"/>
      <c r="I337" s="54"/>
    </row>
    <row r="338" spans="7:9" ht="15" customHeight="1">
      <c r="G338" s="54"/>
      <c r="H338" s="54"/>
      <c r="I338" s="54"/>
    </row>
    <row r="339" spans="7:9" ht="15" customHeight="1">
      <c r="G339" s="54"/>
      <c r="H339" s="54"/>
      <c r="I339" s="54"/>
    </row>
    <row r="340" spans="7:9" ht="15" customHeight="1">
      <c r="G340" s="54"/>
      <c r="H340" s="54"/>
      <c r="I340" s="54"/>
    </row>
    <row r="341" spans="7:9" ht="15" customHeight="1">
      <c r="G341" s="54"/>
      <c r="H341" s="54"/>
      <c r="I341" s="54"/>
    </row>
    <row r="342" spans="7:9" ht="15" customHeight="1">
      <c r="G342" s="54"/>
      <c r="H342" s="54"/>
      <c r="I342" s="54"/>
    </row>
    <row r="343" spans="7:9" ht="15" customHeight="1">
      <c r="G343" s="54"/>
      <c r="H343" s="54"/>
      <c r="I343" s="54"/>
    </row>
    <row r="344" spans="7:9" ht="15" customHeight="1">
      <c r="G344" s="54"/>
      <c r="H344" s="54"/>
      <c r="I344" s="54"/>
    </row>
    <row r="345" spans="7:9" ht="15" customHeight="1">
      <c r="G345" s="54"/>
      <c r="H345" s="54"/>
      <c r="I345" s="54"/>
    </row>
    <row r="346" spans="7:9" ht="15" customHeight="1">
      <c r="G346" s="54"/>
      <c r="H346" s="54"/>
      <c r="I346" s="54"/>
    </row>
    <row r="347" spans="7:9" ht="15" customHeight="1">
      <c r="G347" s="54"/>
      <c r="H347" s="54"/>
      <c r="I347" s="54"/>
    </row>
    <row r="348" spans="7:9" ht="15" customHeight="1">
      <c r="G348" s="54"/>
      <c r="H348" s="54"/>
      <c r="I348" s="54"/>
    </row>
    <row r="349" spans="7:9" ht="15" customHeight="1">
      <c r="G349" s="54"/>
      <c r="H349" s="54"/>
      <c r="I349" s="54"/>
    </row>
    <row r="350" spans="7:9" ht="15" customHeight="1">
      <c r="G350" s="54"/>
      <c r="H350" s="54"/>
      <c r="I350" s="54"/>
    </row>
    <row r="351" spans="7:9" ht="15" customHeight="1">
      <c r="G351" s="54"/>
      <c r="H351" s="54"/>
      <c r="I351" s="54"/>
    </row>
    <row r="352" spans="7:9" ht="15" customHeight="1">
      <c r="G352" s="54"/>
      <c r="H352" s="54"/>
      <c r="I352" s="54"/>
    </row>
    <row r="353" spans="7:9" ht="15" customHeight="1">
      <c r="G353" s="54"/>
      <c r="H353" s="54"/>
      <c r="I353" s="54"/>
    </row>
    <row r="354" spans="7:9" ht="15" customHeight="1">
      <c r="G354" s="54"/>
      <c r="H354" s="54"/>
      <c r="I354" s="54"/>
    </row>
    <row r="355" spans="7:9" ht="15" customHeight="1">
      <c r="G355" s="54"/>
      <c r="H355" s="54"/>
      <c r="I355" s="54"/>
    </row>
    <row r="356" spans="7:9" ht="15" customHeight="1">
      <c r="G356" s="54"/>
      <c r="H356" s="54"/>
      <c r="I356" s="54"/>
    </row>
    <row r="357" spans="7:9" ht="15" customHeight="1">
      <c r="G357" s="54"/>
      <c r="H357" s="54"/>
      <c r="I357" s="54"/>
    </row>
    <row r="358" spans="7:9" ht="15" customHeight="1">
      <c r="G358" s="54"/>
      <c r="H358" s="54"/>
      <c r="I358" s="54"/>
    </row>
    <row r="359" spans="7:9" ht="15" customHeight="1">
      <c r="G359" s="54"/>
      <c r="H359" s="54"/>
      <c r="I359" s="54"/>
    </row>
    <row r="360" spans="7:9" ht="15" customHeight="1">
      <c r="G360" s="54"/>
      <c r="H360" s="54"/>
      <c r="I360" s="54"/>
    </row>
    <row r="361" spans="7:9" ht="15" customHeight="1">
      <c r="G361" s="54"/>
      <c r="H361" s="54"/>
      <c r="I361" s="54"/>
    </row>
    <row r="362" spans="7:9" ht="15" customHeight="1">
      <c r="G362" s="54"/>
      <c r="H362" s="54"/>
      <c r="I362" s="54"/>
    </row>
    <row r="363" spans="7:9" ht="15" customHeight="1">
      <c r="G363" s="54"/>
      <c r="H363" s="54"/>
      <c r="I363" s="54"/>
    </row>
    <row r="364" spans="7:9" ht="15" customHeight="1">
      <c r="G364" s="54"/>
      <c r="H364" s="54"/>
      <c r="I364" s="54"/>
    </row>
    <row r="365" spans="7:9" ht="15" customHeight="1">
      <c r="G365" s="54"/>
      <c r="H365" s="54"/>
      <c r="I365" s="54"/>
    </row>
    <row r="366" spans="7:9" ht="15" customHeight="1">
      <c r="G366" s="54"/>
      <c r="H366" s="54"/>
      <c r="I366" s="54"/>
    </row>
    <row r="367" spans="7:9" ht="15" customHeight="1">
      <c r="G367" s="54"/>
      <c r="H367" s="54"/>
      <c r="I367" s="54"/>
    </row>
    <row r="368" spans="7:9" ht="15" customHeight="1">
      <c r="G368" s="54"/>
      <c r="H368" s="54"/>
      <c r="I368" s="54"/>
    </row>
    <row r="369" spans="7:9" ht="15" customHeight="1">
      <c r="G369" s="54"/>
      <c r="H369" s="54"/>
      <c r="I369" s="54"/>
    </row>
    <row r="370" spans="7:9" ht="15" customHeight="1">
      <c r="G370" s="54"/>
      <c r="H370" s="54"/>
      <c r="I370" s="54"/>
    </row>
    <row r="371" spans="7:9" ht="15" customHeight="1">
      <c r="G371" s="54"/>
      <c r="H371" s="54"/>
      <c r="I371" s="54"/>
    </row>
    <row r="372" spans="7:9" ht="15" customHeight="1">
      <c r="G372" s="54"/>
      <c r="H372" s="54"/>
      <c r="I372" s="54"/>
    </row>
    <row r="373" spans="7:9" ht="15" customHeight="1">
      <c r="G373" s="54"/>
      <c r="H373" s="54"/>
      <c r="I373" s="54"/>
    </row>
    <row r="374" spans="7:9" ht="15" customHeight="1">
      <c r="G374" s="54"/>
      <c r="H374" s="54"/>
      <c r="I374" s="54"/>
    </row>
    <row r="375" spans="7:9" ht="15" customHeight="1">
      <c r="G375" s="54"/>
      <c r="H375" s="54"/>
      <c r="I375" s="54"/>
    </row>
    <row r="376" spans="7:9" ht="15" customHeight="1">
      <c r="G376" s="54"/>
      <c r="H376" s="54"/>
      <c r="I376" s="54"/>
    </row>
    <row r="377" spans="7:9" ht="15" customHeight="1">
      <c r="G377" s="54"/>
      <c r="H377" s="54"/>
      <c r="I377" s="54"/>
    </row>
    <row r="378" spans="7:9" ht="15" customHeight="1">
      <c r="G378" s="54"/>
      <c r="H378" s="54"/>
      <c r="I378" s="54"/>
    </row>
    <row r="379" spans="7:9" ht="15" customHeight="1">
      <c r="G379" s="54"/>
      <c r="H379" s="54"/>
      <c r="I379" s="54"/>
    </row>
    <row r="380" spans="7:9" ht="15" customHeight="1">
      <c r="G380" s="54"/>
      <c r="H380" s="54"/>
      <c r="I380" s="54"/>
    </row>
    <row r="381" spans="7:9" ht="15" customHeight="1">
      <c r="G381" s="54"/>
      <c r="H381" s="54"/>
      <c r="I381" s="54"/>
    </row>
    <row r="382" spans="7:9" ht="15" customHeight="1">
      <c r="G382" s="54"/>
      <c r="H382" s="54"/>
      <c r="I382" s="54"/>
    </row>
    <row r="383" spans="7:9" ht="15" customHeight="1">
      <c r="G383" s="54"/>
      <c r="H383" s="54"/>
      <c r="I383" s="54"/>
    </row>
    <row r="384" spans="7:9" ht="15" customHeight="1">
      <c r="G384" s="54"/>
      <c r="H384" s="54"/>
      <c r="I384" s="54"/>
    </row>
    <row r="385" spans="7:9" ht="15" customHeight="1">
      <c r="G385" s="54"/>
      <c r="H385" s="54"/>
      <c r="I385" s="54"/>
    </row>
    <row r="386" spans="7:9" ht="15" customHeight="1">
      <c r="G386" s="54"/>
      <c r="H386" s="54"/>
      <c r="I386" s="54"/>
    </row>
    <row r="387" spans="7:9" ht="15" customHeight="1">
      <c r="G387" s="54"/>
      <c r="H387" s="54"/>
      <c r="I387" s="54"/>
    </row>
    <row r="388" spans="7:9" ht="15" customHeight="1">
      <c r="G388" s="54"/>
      <c r="H388" s="54"/>
      <c r="I388" s="54"/>
    </row>
    <row r="389" spans="7:9" ht="15" customHeight="1">
      <c r="G389" s="54"/>
      <c r="H389" s="54"/>
      <c r="I389" s="54"/>
    </row>
    <row r="390" spans="7:9" ht="15" customHeight="1">
      <c r="G390" s="54"/>
      <c r="H390" s="54"/>
      <c r="I390" s="54"/>
    </row>
    <row r="391" spans="7:9" ht="15" customHeight="1">
      <c r="G391" s="54"/>
      <c r="H391" s="54"/>
      <c r="I391" s="54"/>
    </row>
    <row r="392" spans="7:9" ht="15" customHeight="1">
      <c r="G392" s="54"/>
      <c r="H392" s="54"/>
      <c r="I392" s="54"/>
    </row>
    <row r="393" spans="7:9" ht="15" customHeight="1">
      <c r="G393" s="54"/>
      <c r="H393" s="54"/>
      <c r="I393" s="54"/>
    </row>
    <row r="394" spans="7:9" ht="15" customHeight="1">
      <c r="G394" s="54"/>
      <c r="H394" s="54"/>
      <c r="I394" s="54"/>
    </row>
    <row r="395" spans="7:9" ht="15" customHeight="1">
      <c r="G395" s="54"/>
      <c r="H395" s="54"/>
      <c r="I395" s="54"/>
    </row>
    <row r="396" spans="7:9" ht="15" customHeight="1">
      <c r="G396" s="54"/>
      <c r="H396" s="54"/>
      <c r="I396" s="54"/>
    </row>
    <row r="397" spans="7:9" ht="15" customHeight="1">
      <c r="G397" s="54"/>
      <c r="H397" s="54"/>
      <c r="I397" s="54"/>
    </row>
    <row r="398" spans="7:9" ht="15" customHeight="1">
      <c r="G398" s="54"/>
      <c r="H398" s="54"/>
      <c r="I398" s="54"/>
    </row>
    <row r="399" spans="7:9" ht="15" customHeight="1">
      <c r="G399" s="54"/>
      <c r="H399" s="54"/>
      <c r="I399" s="54"/>
    </row>
    <row r="400" spans="7:9" ht="15" customHeight="1">
      <c r="G400" s="54"/>
      <c r="H400" s="54"/>
      <c r="I400" s="54"/>
    </row>
    <row r="401" spans="7:9" ht="15" customHeight="1">
      <c r="G401" s="54"/>
      <c r="H401" s="54"/>
      <c r="I401" s="54"/>
    </row>
    <row r="402" spans="7:9" ht="15" customHeight="1">
      <c r="G402" s="54"/>
      <c r="H402" s="54"/>
      <c r="I402" s="54"/>
    </row>
    <row r="403" spans="7:9" ht="15" customHeight="1">
      <c r="G403" s="54"/>
      <c r="H403" s="54"/>
      <c r="I403" s="54"/>
    </row>
    <row r="404" spans="7:9" ht="15" customHeight="1">
      <c r="G404" s="54"/>
      <c r="H404" s="54"/>
      <c r="I404" s="54"/>
    </row>
    <row r="405" spans="7:9" ht="15" customHeight="1">
      <c r="G405" s="54"/>
      <c r="H405" s="54"/>
      <c r="I405" s="54"/>
    </row>
    <row r="406" spans="7:9" ht="15" customHeight="1">
      <c r="G406" s="54"/>
      <c r="H406" s="54"/>
      <c r="I406" s="54"/>
    </row>
    <row r="407" spans="7:9" ht="15" customHeight="1">
      <c r="G407" s="54"/>
      <c r="H407" s="54"/>
      <c r="I407" s="54"/>
    </row>
    <row r="408" spans="7:9" ht="15" customHeight="1">
      <c r="G408" s="54"/>
      <c r="H408" s="54"/>
      <c r="I408" s="54"/>
    </row>
    <row r="409" spans="7:9" ht="15" customHeight="1">
      <c r="G409" s="54"/>
      <c r="H409" s="54"/>
      <c r="I409" s="54"/>
    </row>
    <row r="410" spans="7:9" ht="15" customHeight="1">
      <c r="G410" s="54"/>
      <c r="H410" s="54"/>
      <c r="I410" s="54"/>
    </row>
    <row r="411" spans="7:9" ht="15" customHeight="1">
      <c r="G411" s="54"/>
      <c r="H411" s="54"/>
      <c r="I411" s="54"/>
    </row>
    <row r="412" spans="7:9" ht="15" customHeight="1">
      <c r="G412" s="54"/>
      <c r="H412" s="54"/>
      <c r="I412" s="54"/>
    </row>
    <row r="413" spans="7:9" ht="15" customHeight="1">
      <c r="G413" s="54"/>
      <c r="H413" s="54"/>
      <c r="I413" s="54"/>
    </row>
    <row r="414" spans="7:9" ht="15" customHeight="1">
      <c r="G414" s="54"/>
      <c r="H414" s="54"/>
      <c r="I414" s="54"/>
    </row>
    <row r="415" spans="7:9" ht="15" customHeight="1">
      <c r="G415" s="54"/>
      <c r="H415" s="54"/>
      <c r="I415" s="54"/>
    </row>
    <row r="416" spans="7:9" ht="15" customHeight="1">
      <c r="G416" s="54"/>
      <c r="H416" s="54"/>
      <c r="I416" s="54"/>
    </row>
    <row r="417" spans="7:9" ht="15" customHeight="1">
      <c r="G417" s="54"/>
      <c r="H417" s="54"/>
      <c r="I417" s="54"/>
    </row>
    <row r="418" spans="7:9" ht="15" customHeight="1">
      <c r="G418" s="54"/>
      <c r="H418" s="54"/>
      <c r="I418" s="54"/>
    </row>
    <row r="419" spans="7:9" ht="15" customHeight="1">
      <c r="G419" s="54"/>
      <c r="H419" s="54"/>
      <c r="I419" s="54"/>
    </row>
    <row r="420" spans="7:9" ht="15" customHeight="1">
      <c r="G420" s="54"/>
      <c r="H420" s="54"/>
      <c r="I420" s="54"/>
    </row>
    <row r="421" spans="7:9" ht="15" customHeight="1">
      <c r="G421" s="54"/>
      <c r="H421" s="54"/>
      <c r="I421" s="54"/>
    </row>
    <row r="422" spans="7:9" ht="15" customHeight="1">
      <c r="G422" s="54"/>
      <c r="H422" s="54"/>
      <c r="I422" s="54"/>
    </row>
    <row r="423" spans="7:9" ht="15" customHeight="1">
      <c r="G423" s="54"/>
      <c r="H423" s="54"/>
      <c r="I423" s="54"/>
    </row>
    <row r="424" spans="7:9" ht="15" customHeight="1">
      <c r="G424" s="54"/>
      <c r="H424" s="54"/>
      <c r="I424" s="54"/>
    </row>
    <row r="425" spans="7:9" ht="15" customHeight="1">
      <c r="G425" s="54"/>
      <c r="H425" s="54"/>
      <c r="I425" s="54"/>
    </row>
    <row r="426" spans="7:9" ht="15" customHeight="1">
      <c r="G426" s="54"/>
      <c r="H426" s="54"/>
      <c r="I426" s="54"/>
    </row>
    <row r="427" spans="7:9" ht="15" customHeight="1">
      <c r="G427" s="54"/>
      <c r="H427" s="54"/>
      <c r="I427" s="54"/>
    </row>
    <row r="428" spans="7:9" ht="15" customHeight="1">
      <c r="G428" s="54"/>
      <c r="H428" s="54"/>
      <c r="I428" s="54"/>
    </row>
    <row r="429" spans="7:9" ht="15" customHeight="1">
      <c r="G429" s="54"/>
      <c r="H429" s="54"/>
      <c r="I429" s="54"/>
    </row>
    <row r="430" spans="7:9" ht="15" customHeight="1">
      <c r="G430" s="54"/>
      <c r="H430" s="54"/>
      <c r="I430" s="54"/>
    </row>
    <row r="431" spans="7:9" ht="15" customHeight="1">
      <c r="G431" s="54"/>
      <c r="H431" s="54"/>
      <c r="I431" s="54"/>
    </row>
    <row r="432" spans="7:9" ht="15" customHeight="1">
      <c r="G432" s="54"/>
      <c r="H432" s="54"/>
      <c r="I432" s="54"/>
    </row>
    <row r="433" spans="7:9" ht="15" customHeight="1">
      <c r="G433" s="54"/>
      <c r="H433" s="54"/>
      <c r="I433" s="54"/>
    </row>
    <row r="434" spans="7:9" ht="15" customHeight="1">
      <c r="G434" s="54"/>
      <c r="H434" s="54"/>
      <c r="I434" s="54"/>
    </row>
    <row r="435" spans="7:9" ht="15" customHeight="1">
      <c r="G435" s="54"/>
      <c r="H435" s="54"/>
      <c r="I435" s="54"/>
    </row>
    <row r="436" spans="7:9" ht="15" customHeight="1">
      <c r="G436" s="54"/>
      <c r="H436" s="54"/>
      <c r="I436" s="54"/>
    </row>
    <row r="437" spans="7:9" ht="15" customHeight="1">
      <c r="G437" s="54"/>
      <c r="H437" s="54"/>
      <c r="I437" s="54"/>
    </row>
    <row r="438" spans="7:9" ht="15" customHeight="1">
      <c r="G438" s="54"/>
      <c r="H438" s="54"/>
      <c r="I438" s="54"/>
    </row>
  </sheetData>
  <mergeCells count="388">
    <mergeCell ref="K230:K232"/>
    <mergeCell ref="K233:K235"/>
    <mergeCell ref="K28:K29"/>
    <mergeCell ref="K56:K57"/>
    <mergeCell ref="K84:K85"/>
    <mergeCell ref="K112:K113"/>
    <mergeCell ref="K140:K141"/>
    <mergeCell ref="K168:K169"/>
    <mergeCell ref="K200:K201"/>
    <mergeCell ref="K225:K226"/>
    <mergeCell ref="K194:K196"/>
    <mergeCell ref="K202:K204"/>
    <mergeCell ref="K205:K207"/>
    <mergeCell ref="K208:K210"/>
    <mergeCell ref="K211:K213"/>
    <mergeCell ref="K214:K216"/>
    <mergeCell ref="K217:K219"/>
    <mergeCell ref="K220:K222"/>
    <mergeCell ref="K227:K229"/>
    <mergeCell ref="K160:K162"/>
    <mergeCell ref="K163:K165"/>
    <mergeCell ref="K173:K175"/>
    <mergeCell ref="K176:K178"/>
    <mergeCell ref="K179:K181"/>
    <mergeCell ref="K182:K184"/>
    <mergeCell ref="K185:K187"/>
    <mergeCell ref="K188:K190"/>
    <mergeCell ref="K191:K193"/>
    <mergeCell ref="K126:K128"/>
    <mergeCell ref="K132:K134"/>
    <mergeCell ref="K135:K137"/>
    <mergeCell ref="K142:K144"/>
    <mergeCell ref="K145:K147"/>
    <mergeCell ref="K148:K150"/>
    <mergeCell ref="K151:K153"/>
    <mergeCell ref="K154:K156"/>
    <mergeCell ref="K157:K159"/>
    <mergeCell ref="K95:K97"/>
    <mergeCell ref="K98:K100"/>
    <mergeCell ref="K101:K103"/>
    <mergeCell ref="K104:K106"/>
    <mergeCell ref="K107:K109"/>
    <mergeCell ref="K114:K116"/>
    <mergeCell ref="K117:K119"/>
    <mergeCell ref="K120:K122"/>
    <mergeCell ref="K123:K125"/>
    <mergeCell ref="A111:K111"/>
    <mergeCell ref="A112:F112"/>
    <mergeCell ref="G112:G113"/>
    <mergeCell ref="H112:H113"/>
    <mergeCell ref="I112:I113"/>
    <mergeCell ref="J112:J113"/>
    <mergeCell ref="A113:B113"/>
    <mergeCell ref="C113:D113"/>
    <mergeCell ref="E113:F113"/>
    <mergeCell ref="E101:E103"/>
    <mergeCell ref="F101:F103"/>
    <mergeCell ref="E104:E106"/>
    <mergeCell ref="F104:F106"/>
    <mergeCell ref="E107:E109"/>
    <mergeCell ref="F107:F109"/>
    <mergeCell ref="K64:K66"/>
    <mergeCell ref="K67:K69"/>
    <mergeCell ref="K70:K72"/>
    <mergeCell ref="K73:K75"/>
    <mergeCell ref="K76:K78"/>
    <mergeCell ref="K79:K81"/>
    <mergeCell ref="K86:K88"/>
    <mergeCell ref="K89:K91"/>
    <mergeCell ref="K92:K94"/>
    <mergeCell ref="K33:K35"/>
    <mergeCell ref="K36:K38"/>
    <mergeCell ref="K39:K41"/>
    <mergeCell ref="K42:K44"/>
    <mergeCell ref="K45:K47"/>
    <mergeCell ref="K48:K50"/>
    <mergeCell ref="K51:K53"/>
    <mergeCell ref="K58:K60"/>
    <mergeCell ref="K61:K63"/>
    <mergeCell ref="K3:K4"/>
    <mergeCell ref="K5:K7"/>
    <mergeCell ref="K8:K10"/>
    <mergeCell ref="K11:K13"/>
    <mergeCell ref="K14:K16"/>
    <mergeCell ref="K17:K19"/>
    <mergeCell ref="K20:K22"/>
    <mergeCell ref="K23:K25"/>
    <mergeCell ref="K30:K32"/>
    <mergeCell ref="A27:K27"/>
    <mergeCell ref="A5:A7"/>
    <mergeCell ref="B5:B7"/>
    <mergeCell ref="C5:C7"/>
    <mergeCell ref="D5:D7"/>
    <mergeCell ref="E5:E7"/>
    <mergeCell ref="F5:F7"/>
    <mergeCell ref="A3:F3"/>
    <mergeCell ref="G3:G4"/>
    <mergeCell ref="H3:H4"/>
    <mergeCell ref="I3:I4"/>
    <mergeCell ref="J3:J4"/>
    <mergeCell ref="A4:B4"/>
    <mergeCell ref="C4:D4"/>
    <mergeCell ref="E4:F4"/>
    <mergeCell ref="A1:K1"/>
    <mergeCell ref="E23:E25"/>
    <mergeCell ref="F23:F25"/>
    <mergeCell ref="A28:F28"/>
    <mergeCell ref="G28:G29"/>
    <mergeCell ref="H28:H29"/>
    <mergeCell ref="I28:I29"/>
    <mergeCell ref="E14:E16"/>
    <mergeCell ref="F14:F16"/>
    <mergeCell ref="E17:E19"/>
    <mergeCell ref="F17:F19"/>
    <mergeCell ref="E20:E22"/>
    <mergeCell ref="F20:F22"/>
    <mergeCell ref="A8:A25"/>
    <mergeCell ref="B8:B25"/>
    <mergeCell ref="C8:C10"/>
    <mergeCell ref="D8:D10"/>
    <mergeCell ref="E8:E10"/>
    <mergeCell ref="F8:F10"/>
    <mergeCell ref="C11:C25"/>
    <mergeCell ref="D11:D25"/>
    <mergeCell ref="E11:E13"/>
    <mergeCell ref="F11:F13"/>
    <mergeCell ref="J28:J29"/>
    <mergeCell ref="A29:B29"/>
    <mergeCell ref="C29:D29"/>
    <mergeCell ref="E29:F29"/>
    <mergeCell ref="A30:A53"/>
    <mergeCell ref="B30:B53"/>
    <mergeCell ref="C30:C35"/>
    <mergeCell ref="D30:D35"/>
    <mergeCell ref="E30:E32"/>
    <mergeCell ref="F30:F32"/>
    <mergeCell ref="C39:C47"/>
    <mergeCell ref="D39:D47"/>
    <mergeCell ref="E39:E41"/>
    <mergeCell ref="F39:F41"/>
    <mergeCell ref="E42:E44"/>
    <mergeCell ref="F42:F44"/>
    <mergeCell ref="E45:E47"/>
    <mergeCell ref="F45:F47"/>
    <mergeCell ref="E33:E35"/>
    <mergeCell ref="F33:F35"/>
    <mergeCell ref="C36:C38"/>
    <mergeCell ref="D36:D38"/>
    <mergeCell ref="E36:E38"/>
    <mergeCell ref="F36:F38"/>
    <mergeCell ref="A56:F56"/>
    <mergeCell ref="G56:G57"/>
    <mergeCell ref="H56:H57"/>
    <mergeCell ref="I56:I57"/>
    <mergeCell ref="J56:J57"/>
    <mergeCell ref="A57:B57"/>
    <mergeCell ref="C57:D57"/>
    <mergeCell ref="E57:F57"/>
    <mergeCell ref="C48:C50"/>
    <mergeCell ref="D48:D50"/>
    <mergeCell ref="E48:E50"/>
    <mergeCell ref="F48:F50"/>
    <mergeCell ref="C51:C53"/>
    <mergeCell ref="D51:D53"/>
    <mergeCell ref="E51:E53"/>
    <mergeCell ref="F51:F53"/>
    <mergeCell ref="A55:K55"/>
    <mergeCell ref="E67:E69"/>
    <mergeCell ref="F67:F69"/>
    <mergeCell ref="E70:E72"/>
    <mergeCell ref="F70:F72"/>
    <mergeCell ref="A73:A75"/>
    <mergeCell ref="B73:B75"/>
    <mergeCell ref="C73:C75"/>
    <mergeCell ref="D73:D75"/>
    <mergeCell ref="E73:E75"/>
    <mergeCell ref="F73:F75"/>
    <mergeCell ref="A58:A72"/>
    <mergeCell ref="B58:B72"/>
    <mergeCell ref="C58:C72"/>
    <mergeCell ref="D58:D72"/>
    <mergeCell ref="E58:E60"/>
    <mergeCell ref="F58:F60"/>
    <mergeCell ref="E61:E63"/>
    <mergeCell ref="F61:F63"/>
    <mergeCell ref="E64:E66"/>
    <mergeCell ref="F64:F66"/>
    <mergeCell ref="A84:F84"/>
    <mergeCell ref="G84:G85"/>
    <mergeCell ref="H84:H85"/>
    <mergeCell ref="I84:I85"/>
    <mergeCell ref="J84:J85"/>
    <mergeCell ref="A85:B85"/>
    <mergeCell ref="C85:D85"/>
    <mergeCell ref="E85:F85"/>
    <mergeCell ref="A76:A81"/>
    <mergeCell ref="B76:B81"/>
    <mergeCell ref="C76:C78"/>
    <mergeCell ref="D76:D78"/>
    <mergeCell ref="E76:E78"/>
    <mergeCell ref="F76:F78"/>
    <mergeCell ref="C79:C81"/>
    <mergeCell ref="D79:D81"/>
    <mergeCell ref="E79:E81"/>
    <mergeCell ref="F79:F81"/>
    <mergeCell ref="A83:K83"/>
    <mergeCell ref="A92:A94"/>
    <mergeCell ref="B92:B94"/>
    <mergeCell ref="C92:C94"/>
    <mergeCell ref="D92:D94"/>
    <mergeCell ref="E92:E94"/>
    <mergeCell ref="F92:F94"/>
    <mergeCell ref="A86:A91"/>
    <mergeCell ref="B86:B91"/>
    <mergeCell ref="C86:C91"/>
    <mergeCell ref="D86:D91"/>
    <mergeCell ref="E86:E88"/>
    <mergeCell ref="F86:F88"/>
    <mergeCell ref="E89:E91"/>
    <mergeCell ref="F89:F91"/>
    <mergeCell ref="A95:A109"/>
    <mergeCell ref="B95:B109"/>
    <mergeCell ref="C95:C97"/>
    <mergeCell ref="D95:D97"/>
    <mergeCell ref="E95:E97"/>
    <mergeCell ref="F95:F97"/>
    <mergeCell ref="C98:C109"/>
    <mergeCell ref="D98:D109"/>
    <mergeCell ref="E98:E100"/>
    <mergeCell ref="F98:F100"/>
    <mergeCell ref="E123:E125"/>
    <mergeCell ref="F123:F125"/>
    <mergeCell ref="E126:E128"/>
    <mergeCell ref="F126:F128"/>
    <mergeCell ref="E129:E131"/>
    <mergeCell ref="F129:F131"/>
    <mergeCell ref="A114:A137"/>
    <mergeCell ref="B114:B137"/>
    <mergeCell ref="C114:C131"/>
    <mergeCell ref="D114:D131"/>
    <mergeCell ref="E114:E116"/>
    <mergeCell ref="F114:F116"/>
    <mergeCell ref="E117:E119"/>
    <mergeCell ref="F117:F119"/>
    <mergeCell ref="E120:E122"/>
    <mergeCell ref="F120:F122"/>
    <mergeCell ref="A140:F140"/>
    <mergeCell ref="G140:G141"/>
    <mergeCell ref="H140:H141"/>
    <mergeCell ref="I140:I141"/>
    <mergeCell ref="J140:J141"/>
    <mergeCell ref="A141:B141"/>
    <mergeCell ref="C141:D141"/>
    <mergeCell ref="E141:F141"/>
    <mergeCell ref="C132:C134"/>
    <mergeCell ref="D132:D134"/>
    <mergeCell ref="E132:E134"/>
    <mergeCell ref="F132:F134"/>
    <mergeCell ref="C135:C137"/>
    <mergeCell ref="D135:D137"/>
    <mergeCell ref="E135:E137"/>
    <mergeCell ref="F135:F137"/>
    <mergeCell ref="A139:K139"/>
    <mergeCell ref="E151:E153"/>
    <mergeCell ref="F151:F153"/>
    <mergeCell ref="E154:E156"/>
    <mergeCell ref="F154:F156"/>
    <mergeCell ref="E157:E159"/>
    <mergeCell ref="F157:F159"/>
    <mergeCell ref="A142:A165"/>
    <mergeCell ref="B142:B165"/>
    <mergeCell ref="C142:C165"/>
    <mergeCell ref="D142:D165"/>
    <mergeCell ref="E142:E144"/>
    <mergeCell ref="F142:F144"/>
    <mergeCell ref="E145:E147"/>
    <mergeCell ref="F145:F147"/>
    <mergeCell ref="E148:E150"/>
    <mergeCell ref="F148:F150"/>
    <mergeCell ref="E173:E175"/>
    <mergeCell ref="F173:F175"/>
    <mergeCell ref="H168:H169"/>
    <mergeCell ref="I168:I169"/>
    <mergeCell ref="J168:J169"/>
    <mergeCell ref="A169:B169"/>
    <mergeCell ref="C169:D169"/>
    <mergeCell ref="E169:F169"/>
    <mergeCell ref="E160:E162"/>
    <mergeCell ref="F160:F162"/>
    <mergeCell ref="E163:E165"/>
    <mergeCell ref="F163:F165"/>
    <mergeCell ref="A168:F168"/>
    <mergeCell ref="G168:G169"/>
    <mergeCell ref="A167:K167"/>
    <mergeCell ref="A191:A193"/>
    <mergeCell ref="B191:B193"/>
    <mergeCell ref="C191:C193"/>
    <mergeCell ref="D191:D193"/>
    <mergeCell ref="E191:E193"/>
    <mergeCell ref="F191:F193"/>
    <mergeCell ref="C176:C190"/>
    <mergeCell ref="D176:D190"/>
    <mergeCell ref="E176:E178"/>
    <mergeCell ref="F176:F178"/>
    <mergeCell ref="E179:E181"/>
    <mergeCell ref="F179:F181"/>
    <mergeCell ref="E185:E187"/>
    <mergeCell ref="F185:F187"/>
    <mergeCell ref="E188:E190"/>
    <mergeCell ref="F188:F190"/>
    <mergeCell ref="A170:A190"/>
    <mergeCell ref="B170:B190"/>
    <mergeCell ref="C170:C172"/>
    <mergeCell ref="D170:D172"/>
    <mergeCell ref="E170:E172"/>
    <mergeCell ref="F170:F172"/>
    <mergeCell ref="C173:C175"/>
    <mergeCell ref="D173:D175"/>
    <mergeCell ref="A200:F200"/>
    <mergeCell ref="G200:G201"/>
    <mergeCell ref="H200:H201"/>
    <mergeCell ref="I200:I201"/>
    <mergeCell ref="J200:J201"/>
    <mergeCell ref="A201:B201"/>
    <mergeCell ref="C201:D201"/>
    <mergeCell ref="E201:F201"/>
    <mergeCell ref="A194:A196"/>
    <mergeCell ref="B194:B196"/>
    <mergeCell ref="C194:C196"/>
    <mergeCell ref="D194:D196"/>
    <mergeCell ref="E194:E196"/>
    <mergeCell ref="F194:F196"/>
    <mergeCell ref="A199:K199"/>
    <mergeCell ref="A205:A210"/>
    <mergeCell ref="B205:B210"/>
    <mergeCell ref="C205:C210"/>
    <mergeCell ref="D205:D210"/>
    <mergeCell ref="E205:E207"/>
    <mergeCell ref="F205:F207"/>
    <mergeCell ref="E208:E210"/>
    <mergeCell ref="F208:F210"/>
    <mergeCell ref="A202:A204"/>
    <mergeCell ref="B202:B204"/>
    <mergeCell ref="C202:C204"/>
    <mergeCell ref="D202:D204"/>
    <mergeCell ref="E202:E204"/>
    <mergeCell ref="F202:F204"/>
    <mergeCell ref="C211:C213"/>
    <mergeCell ref="H225:H226"/>
    <mergeCell ref="I225:I226"/>
    <mergeCell ref="J225:J226"/>
    <mergeCell ref="A226:B226"/>
    <mergeCell ref="C226:D226"/>
    <mergeCell ref="E226:F226"/>
    <mergeCell ref="A220:A222"/>
    <mergeCell ref="B220:B222"/>
    <mergeCell ref="C220:C222"/>
    <mergeCell ref="D220:D222"/>
    <mergeCell ref="E220:E222"/>
    <mergeCell ref="F220:F222"/>
    <mergeCell ref="A224:K224"/>
    <mergeCell ref="D211:D213"/>
    <mergeCell ref="E211:E213"/>
    <mergeCell ref="F211:F213"/>
    <mergeCell ref="A254:K254"/>
    <mergeCell ref="A233:F235"/>
    <mergeCell ref="E182:E184"/>
    <mergeCell ref="F182:F184"/>
    <mergeCell ref="A227:D229"/>
    <mergeCell ref="E227:F229"/>
    <mergeCell ref="A230:B232"/>
    <mergeCell ref="C230:F232"/>
    <mergeCell ref="A225:F225"/>
    <mergeCell ref="G225:G226"/>
    <mergeCell ref="A217:A219"/>
    <mergeCell ref="B217:B219"/>
    <mergeCell ref="C217:C219"/>
    <mergeCell ref="D217:D219"/>
    <mergeCell ref="E217:E219"/>
    <mergeCell ref="F217:F219"/>
    <mergeCell ref="A214:A216"/>
    <mergeCell ref="B214:B216"/>
    <mergeCell ref="C214:C216"/>
    <mergeCell ref="D214:D216"/>
    <mergeCell ref="E214:E216"/>
    <mergeCell ref="F214:F216"/>
    <mergeCell ref="A211:A213"/>
    <mergeCell ref="B211:B213"/>
  </mergeCells>
  <phoneticPr fontId="2" type="noConversion"/>
  <pageMargins left="0.70866141732283472" right="0.17" top="0.74803149606299213" bottom="0.52" header="0.31496062992125984" footer="0.2"/>
  <pageSetup paperSize="9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opLeftCell="A13" workbookViewId="0">
      <selection activeCell="H24" sqref="H24"/>
    </sheetView>
  </sheetViews>
  <sheetFormatPr defaultRowHeight="13.5"/>
  <cols>
    <col min="1" max="3" width="2.77734375" customWidth="1"/>
    <col min="4" max="4" width="10.109375" customWidth="1"/>
    <col min="5" max="5" width="10.6640625" customWidth="1"/>
    <col min="6" max="6" width="8.109375" customWidth="1"/>
    <col min="7" max="7" width="9.21875" customWidth="1"/>
    <col min="8" max="8" width="10.6640625" customWidth="1"/>
    <col min="9" max="9" width="11.88671875" customWidth="1"/>
    <col min="10" max="10" width="7.6640625" customWidth="1"/>
  </cols>
  <sheetData>
    <row r="1" spans="1:12" ht="32.25" customHeight="1">
      <c r="A1" s="245" t="s">
        <v>317</v>
      </c>
      <c r="B1" s="245"/>
      <c r="C1" s="245"/>
      <c r="D1" s="245"/>
      <c r="E1" s="245"/>
      <c r="F1" s="245"/>
      <c r="G1" s="245"/>
      <c r="H1" s="245"/>
      <c r="I1" s="245"/>
      <c r="J1" s="245"/>
    </row>
    <row r="2" spans="1:12" ht="25.5" customHeight="1">
      <c r="A2" s="236" t="s">
        <v>82</v>
      </c>
      <c r="B2" s="236"/>
      <c r="C2" s="236"/>
      <c r="D2" s="236"/>
      <c r="E2" s="236"/>
      <c r="F2" s="236"/>
      <c r="G2" s="236"/>
      <c r="H2" s="236"/>
      <c r="I2" s="236"/>
      <c r="J2" s="236"/>
      <c r="K2" s="1"/>
      <c r="L2" s="1"/>
    </row>
    <row r="3" spans="1:12" ht="21" customHeight="1" thickBot="1">
      <c r="A3" s="2"/>
      <c r="B3" s="2"/>
      <c r="C3" s="3"/>
      <c r="D3" s="3"/>
      <c r="E3" s="3"/>
      <c r="F3" s="235" t="s">
        <v>49</v>
      </c>
      <c r="G3" s="235"/>
      <c r="H3" s="235"/>
      <c r="I3" s="235"/>
      <c r="J3" s="235"/>
      <c r="K3" s="4"/>
      <c r="L3" s="4"/>
    </row>
    <row r="4" spans="1:12" ht="21.95" customHeight="1" thickTop="1">
      <c r="A4" s="246" t="s">
        <v>50</v>
      </c>
      <c r="B4" s="247"/>
      <c r="C4" s="248"/>
      <c r="D4" s="249" t="s">
        <v>51</v>
      </c>
      <c r="E4" s="249" t="s">
        <v>52</v>
      </c>
      <c r="F4" s="249" t="s">
        <v>53</v>
      </c>
      <c r="G4" s="249" t="s">
        <v>54</v>
      </c>
      <c r="H4" s="249" t="s">
        <v>55</v>
      </c>
      <c r="I4" s="249" t="s">
        <v>56</v>
      </c>
      <c r="J4" s="252" t="s">
        <v>57</v>
      </c>
    </row>
    <row r="5" spans="1:12" ht="21.95" customHeight="1" thickBot="1">
      <c r="A5" s="5" t="s">
        <v>20</v>
      </c>
      <c r="B5" s="6" t="s">
        <v>21</v>
      </c>
      <c r="C5" s="7" t="s">
        <v>22</v>
      </c>
      <c r="D5" s="250"/>
      <c r="E5" s="251"/>
      <c r="F5" s="251"/>
      <c r="G5" s="251"/>
      <c r="H5" s="250"/>
      <c r="I5" s="250"/>
      <c r="J5" s="253"/>
      <c r="K5" s="8"/>
    </row>
    <row r="6" spans="1:12" s="15" customFormat="1" ht="49.5" customHeight="1" thickBot="1">
      <c r="A6" s="9"/>
      <c r="B6" s="10"/>
      <c r="C6" s="10"/>
      <c r="D6" s="10"/>
      <c r="E6" s="11" t="s">
        <v>58</v>
      </c>
      <c r="F6" s="12"/>
      <c r="G6" s="12" t="s">
        <v>59</v>
      </c>
      <c r="H6" s="12"/>
      <c r="I6" s="12" t="s">
        <v>60</v>
      </c>
      <c r="J6" s="13"/>
      <c r="K6" s="14"/>
    </row>
    <row r="7" spans="1:12" ht="14.25" thickTop="1"/>
    <row r="9" spans="1:12" ht="24" customHeight="1">
      <c r="A9" s="236" t="s">
        <v>83</v>
      </c>
      <c r="B9" s="236"/>
      <c r="C9" s="236"/>
      <c r="D9" s="236"/>
      <c r="E9" s="236"/>
      <c r="F9" s="236"/>
      <c r="G9" s="236"/>
      <c r="H9" s="236"/>
      <c r="I9" s="236"/>
      <c r="J9" s="236"/>
      <c r="K9" s="1"/>
      <c r="L9" s="1"/>
    </row>
    <row r="10" spans="1:12" ht="21" customHeight="1" thickBot="1">
      <c r="A10" s="2"/>
      <c r="B10" s="2"/>
      <c r="C10" s="3"/>
      <c r="D10" s="3"/>
      <c r="E10" s="3"/>
      <c r="F10" s="235" t="s">
        <v>61</v>
      </c>
      <c r="G10" s="235"/>
      <c r="H10" s="235"/>
      <c r="I10" s="235"/>
      <c r="J10" s="235"/>
      <c r="K10" s="4"/>
      <c r="L10" s="4"/>
    </row>
    <row r="11" spans="1:12" ht="34.5" customHeight="1" thickTop="1" thickBot="1">
      <c r="A11" s="223" t="s">
        <v>62</v>
      </c>
      <c r="B11" s="224"/>
      <c r="C11" s="224"/>
      <c r="D11" s="16" t="s">
        <v>63</v>
      </c>
      <c r="E11" s="225" t="s">
        <v>64</v>
      </c>
      <c r="F11" s="226"/>
      <c r="G11" s="225" t="s">
        <v>65</v>
      </c>
      <c r="H11" s="226"/>
      <c r="I11" s="225" t="s">
        <v>66</v>
      </c>
      <c r="J11" s="237"/>
    </row>
    <row r="12" spans="1:12" ht="49.5" customHeight="1" thickBot="1">
      <c r="A12" s="238" t="s">
        <v>1</v>
      </c>
      <c r="B12" s="239"/>
      <c r="C12" s="239"/>
      <c r="D12" s="10" t="s">
        <v>58</v>
      </c>
      <c r="E12" s="240" t="s">
        <v>59</v>
      </c>
      <c r="F12" s="241"/>
      <c r="G12" s="242" t="s">
        <v>60</v>
      </c>
      <c r="H12" s="243"/>
      <c r="I12" s="242" t="s">
        <v>1</v>
      </c>
      <c r="J12" s="244"/>
    </row>
    <row r="13" spans="1:12" ht="14.25" thickTop="1">
      <c r="B13" s="17"/>
      <c r="C13" s="17"/>
      <c r="D13" s="17"/>
      <c r="E13" s="17"/>
      <c r="F13" s="17"/>
      <c r="G13" s="17"/>
      <c r="H13" s="17"/>
      <c r="I13" s="17"/>
      <c r="J13" s="17"/>
    </row>
    <row r="15" spans="1:12" ht="24" customHeight="1">
      <c r="A15" s="236" t="s">
        <v>84</v>
      </c>
      <c r="B15" s="236"/>
      <c r="C15" s="236"/>
      <c r="D15" s="236"/>
      <c r="E15" s="236"/>
      <c r="F15" s="236"/>
      <c r="G15" s="236"/>
      <c r="H15" s="236"/>
      <c r="I15" s="236"/>
      <c r="J15" s="236"/>
      <c r="K15" s="1"/>
      <c r="L15" s="1"/>
    </row>
    <row r="16" spans="1:12" ht="21" customHeight="1" thickBot="1">
      <c r="A16" s="2"/>
      <c r="B16" s="2"/>
      <c r="C16" s="3"/>
      <c r="D16" s="3"/>
      <c r="E16" s="3"/>
      <c r="F16" s="235" t="s">
        <v>67</v>
      </c>
      <c r="G16" s="235"/>
      <c r="H16" s="235"/>
      <c r="I16" s="235"/>
      <c r="J16" s="235"/>
      <c r="K16" s="4"/>
      <c r="L16" s="4"/>
    </row>
    <row r="17" spans="1:10" ht="34.5" customHeight="1" thickTop="1" thickBot="1">
      <c r="A17" s="223" t="s">
        <v>68</v>
      </c>
      <c r="B17" s="224"/>
      <c r="C17" s="224"/>
      <c r="D17" s="225" t="s">
        <v>69</v>
      </c>
      <c r="E17" s="226"/>
      <c r="F17" s="225" t="s">
        <v>70</v>
      </c>
      <c r="G17" s="226"/>
      <c r="H17" s="225" t="s">
        <v>71</v>
      </c>
      <c r="I17" s="226"/>
      <c r="J17" s="18" t="s">
        <v>66</v>
      </c>
    </row>
    <row r="18" spans="1:10" ht="37.5" customHeight="1">
      <c r="A18" s="227" t="s">
        <v>72</v>
      </c>
      <c r="B18" s="228"/>
      <c r="C18" s="228"/>
      <c r="D18" s="229" t="s">
        <v>73</v>
      </c>
      <c r="E18" s="230"/>
      <c r="F18" s="231">
        <v>79738300</v>
      </c>
      <c r="G18" s="232"/>
      <c r="H18" s="233" t="s">
        <v>74</v>
      </c>
      <c r="I18" s="234"/>
      <c r="J18" s="19"/>
    </row>
    <row r="19" spans="1:10" ht="37.5" customHeight="1">
      <c r="A19" s="213"/>
      <c r="B19" s="214"/>
      <c r="C19" s="214"/>
      <c r="D19" s="215" t="s">
        <v>75</v>
      </c>
      <c r="E19" s="216"/>
      <c r="F19" s="217">
        <v>11685120</v>
      </c>
      <c r="G19" s="218"/>
      <c r="H19" s="219" t="s">
        <v>76</v>
      </c>
      <c r="I19" s="220"/>
      <c r="J19" s="20"/>
    </row>
    <row r="20" spans="1:10" ht="37.5" customHeight="1">
      <c r="A20" s="221"/>
      <c r="B20" s="222"/>
      <c r="C20" s="222"/>
      <c r="D20" s="219" t="s">
        <v>77</v>
      </c>
      <c r="E20" s="220"/>
      <c r="F20" s="217">
        <v>2339065430</v>
      </c>
      <c r="G20" s="218"/>
      <c r="H20" s="219" t="s">
        <v>79</v>
      </c>
      <c r="I20" s="220"/>
      <c r="J20" s="20"/>
    </row>
    <row r="21" spans="1:10" ht="37.5" customHeight="1" thickBot="1">
      <c r="A21" s="207" t="s">
        <v>78</v>
      </c>
      <c r="B21" s="208"/>
      <c r="C21" s="208"/>
      <c r="D21" s="208"/>
      <c r="E21" s="209"/>
      <c r="F21" s="210">
        <f>F18+F19+F20</f>
        <v>2430488850</v>
      </c>
      <c r="G21" s="211"/>
      <c r="H21" s="212"/>
      <c r="I21" s="209"/>
      <c r="J21" s="21"/>
    </row>
    <row r="22" spans="1:10" ht="37.5" customHeight="1" thickTop="1">
      <c r="A22" s="112"/>
      <c r="B22" s="112"/>
      <c r="C22" s="112"/>
      <c r="D22" s="112"/>
      <c r="E22" s="112"/>
      <c r="F22" s="113"/>
      <c r="G22" s="113"/>
      <c r="H22" s="112"/>
      <c r="I22" s="112"/>
      <c r="J22" s="114"/>
    </row>
    <row r="23" spans="1:10" ht="37.5" customHeight="1">
      <c r="A23" s="112"/>
      <c r="B23" s="112"/>
      <c r="C23" s="112"/>
      <c r="D23" s="112"/>
      <c r="E23" s="112"/>
      <c r="F23" s="113"/>
      <c r="G23" s="113"/>
      <c r="H23" s="112"/>
      <c r="I23" s="112"/>
      <c r="J23" s="114"/>
    </row>
    <row r="24" spans="1:10" ht="37.5" customHeight="1">
      <c r="A24" s="112"/>
      <c r="B24" s="112"/>
      <c r="C24" s="112"/>
      <c r="D24" s="112"/>
      <c r="E24" s="112"/>
      <c r="F24" s="113"/>
      <c r="G24" s="113"/>
      <c r="H24" s="112"/>
      <c r="I24" s="112"/>
      <c r="J24" s="114"/>
    </row>
    <row r="26" spans="1:10" ht="15">
      <c r="A26" s="206"/>
      <c r="B26" s="206"/>
      <c r="C26" s="206"/>
      <c r="D26" s="206"/>
      <c r="E26" s="206"/>
      <c r="F26" s="206"/>
      <c r="G26" s="206"/>
      <c r="H26" s="206"/>
      <c r="I26" s="206"/>
      <c r="J26" s="206"/>
    </row>
  </sheetData>
  <mergeCells count="43">
    <mergeCell ref="A1:J1"/>
    <mergeCell ref="A2:J2"/>
    <mergeCell ref="F3:J3"/>
    <mergeCell ref="A4:C4"/>
    <mergeCell ref="D4:D5"/>
    <mergeCell ref="E4:E5"/>
    <mergeCell ref="F4:F5"/>
    <mergeCell ref="G4:G5"/>
    <mergeCell ref="H4:H5"/>
    <mergeCell ref="I4:I5"/>
    <mergeCell ref="J4:J5"/>
    <mergeCell ref="F16:J16"/>
    <mergeCell ref="A9:J9"/>
    <mergeCell ref="F10:J10"/>
    <mergeCell ref="A11:C11"/>
    <mergeCell ref="E11:F11"/>
    <mergeCell ref="G11:H11"/>
    <mergeCell ref="I11:J11"/>
    <mergeCell ref="A12:C12"/>
    <mergeCell ref="E12:F12"/>
    <mergeCell ref="G12:H12"/>
    <mergeCell ref="I12:J12"/>
    <mergeCell ref="A15:J15"/>
    <mergeCell ref="A17:C17"/>
    <mergeCell ref="D17:E17"/>
    <mergeCell ref="F17:G17"/>
    <mergeCell ref="H17:I17"/>
    <mergeCell ref="A18:C18"/>
    <mergeCell ref="D18:E18"/>
    <mergeCell ref="F18:G18"/>
    <mergeCell ref="H18:I18"/>
    <mergeCell ref="A26:J26"/>
    <mergeCell ref="A21:E21"/>
    <mergeCell ref="F21:G21"/>
    <mergeCell ref="H21:I21"/>
    <mergeCell ref="A19:C19"/>
    <mergeCell ref="D19:E19"/>
    <mergeCell ref="F19:G19"/>
    <mergeCell ref="H19:I19"/>
    <mergeCell ref="A20:C20"/>
    <mergeCell ref="D20:E20"/>
    <mergeCell ref="F20:G20"/>
    <mergeCell ref="H20:I20"/>
  </mergeCells>
  <phoneticPr fontId="2" type="noConversion"/>
  <pageMargins left="0.72" right="0.35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workbookViewId="0">
      <selection activeCell="G6" sqref="G6"/>
    </sheetView>
  </sheetViews>
  <sheetFormatPr defaultRowHeight="13.5"/>
  <cols>
    <col min="1" max="1" width="16.21875" customWidth="1"/>
    <col min="2" max="2" width="16.88671875" customWidth="1"/>
    <col min="3" max="3" width="15.109375" customWidth="1"/>
    <col min="4" max="4" width="16.6640625" customWidth="1"/>
    <col min="5" max="5" width="8.88671875" customWidth="1"/>
  </cols>
  <sheetData>
    <row r="1" spans="1:7" ht="33.75" customHeight="1">
      <c r="A1" s="254" t="s">
        <v>318</v>
      </c>
      <c r="B1" s="254"/>
      <c r="C1" s="254"/>
      <c r="D1" s="254"/>
      <c r="E1" s="254"/>
    </row>
    <row r="2" spans="1:7" ht="22.5" customHeight="1">
      <c r="A2" s="236" t="s">
        <v>85</v>
      </c>
      <c r="B2" s="236"/>
      <c r="C2" s="236"/>
      <c r="D2" s="236"/>
      <c r="E2" s="236"/>
      <c r="F2" s="236"/>
      <c r="G2" s="236"/>
    </row>
    <row r="3" spans="1:7" ht="12.95" customHeight="1" thickBot="1">
      <c r="A3" s="23"/>
      <c r="B3" s="23"/>
      <c r="C3" s="255" t="s">
        <v>86</v>
      </c>
      <c r="D3" s="255"/>
      <c r="E3" s="255"/>
      <c r="F3" s="23"/>
      <c r="G3" s="23"/>
    </row>
    <row r="4" spans="1:7" ht="28.5" customHeight="1" thickTop="1" thickBot="1">
      <c r="A4" s="24" t="s">
        <v>87</v>
      </c>
      <c r="B4" s="25" t="s">
        <v>88</v>
      </c>
      <c r="C4" s="256" t="s">
        <v>89</v>
      </c>
      <c r="D4" s="257"/>
      <c r="E4" s="26" t="s">
        <v>90</v>
      </c>
      <c r="F4" s="27"/>
      <c r="G4" s="27"/>
    </row>
    <row r="5" spans="1:7" ht="24" customHeight="1">
      <c r="A5" s="28" t="s">
        <v>91</v>
      </c>
      <c r="B5" s="29">
        <v>1220990985</v>
      </c>
      <c r="C5" s="258" t="s">
        <v>319</v>
      </c>
      <c r="D5" s="259"/>
      <c r="E5" s="30"/>
      <c r="F5" s="27"/>
      <c r="G5" s="27"/>
    </row>
    <row r="6" spans="1:7" ht="24" customHeight="1">
      <c r="A6" s="31" t="s">
        <v>92</v>
      </c>
      <c r="B6" s="32">
        <v>97321382</v>
      </c>
      <c r="C6" s="260" t="s">
        <v>93</v>
      </c>
      <c r="D6" s="261"/>
      <c r="E6" s="33"/>
      <c r="F6" s="27"/>
      <c r="G6" s="27"/>
    </row>
    <row r="7" spans="1:7" ht="24" customHeight="1">
      <c r="A7" s="31" t="s">
        <v>94</v>
      </c>
      <c r="B7" s="32">
        <v>100686380</v>
      </c>
      <c r="C7" s="260" t="s">
        <v>95</v>
      </c>
      <c r="D7" s="261"/>
      <c r="E7" s="33"/>
      <c r="F7" s="27"/>
      <c r="G7" s="27"/>
    </row>
    <row r="8" spans="1:7" ht="24" customHeight="1">
      <c r="A8" s="31" t="s">
        <v>96</v>
      </c>
      <c r="B8" s="32">
        <v>8330000</v>
      </c>
      <c r="C8" s="260" t="s">
        <v>97</v>
      </c>
      <c r="D8" s="261"/>
      <c r="E8" s="33"/>
      <c r="F8" s="27"/>
      <c r="G8" s="27"/>
    </row>
    <row r="9" spans="1:7" ht="24" customHeight="1" thickBot="1">
      <c r="A9" s="34" t="s">
        <v>98</v>
      </c>
      <c r="B9" s="35">
        <v>291140</v>
      </c>
      <c r="C9" s="262" t="s">
        <v>99</v>
      </c>
      <c r="D9" s="263"/>
      <c r="E9" s="36"/>
      <c r="F9" s="27"/>
      <c r="G9" s="27"/>
    </row>
    <row r="10" spans="1:7" ht="12" customHeight="1" thickTop="1">
      <c r="A10" s="27"/>
      <c r="B10" s="27"/>
      <c r="C10" s="27"/>
      <c r="D10" s="27"/>
      <c r="E10" s="27"/>
      <c r="F10" s="27"/>
      <c r="G10" s="27"/>
    </row>
    <row r="11" spans="1:7" ht="21.75" customHeight="1">
      <c r="A11" s="264" t="s">
        <v>130</v>
      </c>
      <c r="B11" s="264"/>
      <c r="C11" s="264"/>
      <c r="D11" s="264"/>
      <c r="E11" s="264"/>
      <c r="F11" s="264"/>
      <c r="G11" s="264"/>
    </row>
    <row r="12" spans="1:7" ht="12.95" customHeight="1" thickBot="1">
      <c r="A12" s="23"/>
      <c r="B12" s="23"/>
      <c r="C12" s="255" t="s">
        <v>100</v>
      </c>
      <c r="D12" s="255"/>
      <c r="E12" s="255"/>
      <c r="F12" s="23"/>
      <c r="G12" s="23"/>
    </row>
    <row r="13" spans="1:7" s="22" customFormat="1" ht="27.95" customHeight="1" thickTop="1" thickBot="1">
      <c r="A13" s="24" t="s">
        <v>87</v>
      </c>
      <c r="B13" s="25" t="s">
        <v>101</v>
      </c>
      <c r="C13" s="25" t="s">
        <v>88</v>
      </c>
      <c r="D13" s="25" t="s">
        <v>89</v>
      </c>
      <c r="E13" s="26" t="s">
        <v>90</v>
      </c>
      <c r="F13" s="37"/>
      <c r="G13" s="37"/>
    </row>
    <row r="14" spans="1:7" s="22" customFormat="1" ht="24" customHeight="1">
      <c r="A14" s="28" t="s">
        <v>102</v>
      </c>
      <c r="B14" s="38" t="s">
        <v>103</v>
      </c>
      <c r="C14" s="39">
        <v>293563510</v>
      </c>
      <c r="D14" s="38" t="s">
        <v>104</v>
      </c>
      <c r="E14" s="40"/>
      <c r="F14" s="37"/>
      <c r="G14" s="37"/>
    </row>
    <row r="15" spans="1:7" s="22" customFormat="1" ht="24" customHeight="1">
      <c r="A15" s="31" t="s">
        <v>105</v>
      </c>
      <c r="B15" s="41" t="s">
        <v>106</v>
      </c>
      <c r="C15" s="42">
        <v>2323580</v>
      </c>
      <c r="D15" s="41" t="s">
        <v>107</v>
      </c>
      <c r="E15" s="43"/>
      <c r="F15" s="37"/>
      <c r="G15" s="37"/>
    </row>
    <row r="16" spans="1:7" s="22" customFormat="1" ht="24" customHeight="1">
      <c r="A16" s="31" t="s">
        <v>108</v>
      </c>
      <c r="B16" s="41" t="s">
        <v>109</v>
      </c>
      <c r="C16" s="42">
        <v>15160475</v>
      </c>
      <c r="D16" s="41" t="s">
        <v>107</v>
      </c>
      <c r="E16" s="43"/>
      <c r="F16" s="37"/>
      <c r="G16" s="37"/>
    </row>
    <row r="17" spans="1:7" s="22" customFormat="1" ht="27.95" customHeight="1">
      <c r="A17" s="31" t="s">
        <v>110</v>
      </c>
      <c r="B17" s="41" t="s">
        <v>111</v>
      </c>
      <c r="C17" s="42">
        <v>163293698</v>
      </c>
      <c r="D17" s="41" t="s">
        <v>107</v>
      </c>
      <c r="E17" s="43"/>
      <c r="F17" s="37"/>
      <c r="G17" s="37"/>
    </row>
    <row r="18" spans="1:7" s="22" customFormat="1" ht="24" customHeight="1">
      <c r="A18" s="31" t="s">
        <v>112</v>
      </c>
      <c r="B18" s="41" t="s">
        <v>112</v>
      </c>
      <c r="C18" s="42">
        <v>5942638</v>
      </c>
      <c r="D18" s="41" t="s">
        <v>107</v>
      </c>
      <c r="E18" s="43"/>
      <c r="F18" s="37"/>
      <c r="G18" s="37"/>
    </row>
    <row r="19" spans="1:7" s="22" customFormat="1" ht="27.95" customHeight="1" thickBot="1">
      <c r="A19" s="34" t="s">
        <v>113</v>
      </c>
      <c r="B19" s="44" t="s">
        <v>114</v>
      </c>
      <c r="C19" s="45">
        <v>10458700</v>
      </c>
      <c r="D19" s="46" t="s">
        <v>107</v>
      </c>
      <c r="E19" s="47"/>
      <c r="F19" s="37"/>
      <c r="G19" s="37"/>
    </row>
    <row r="20" spans="1:7" ht="12" customHeight="1" thickTop="1">
      <c r="A20" s="27"/>
      <c r="B20" s="27"/>
      <c r="C20" s="27"/>
      <c r="D20" s="27"/>
      <c r="E20" s="27"/>
      <c r="F20" s="27"/>
      <c r="G20" s="27"/>
    </row>
    <row r="21" spans="1:7" ht="21.75" customHeight="1">
      <c r="A21" s="264" t="s">
        <v>131</v>
      </c>
      <c r="B21" s="264"/>
      <c r="C21" s="264"/>
      <c r="D21" s="264"/>
      <c r="E21" s="264"/>
      <c r="F21" s="264"/>
      <c r="G21" s="264"/>
    </row>
    <row r="22" spans="1:7" ht="12.95" customHeight="1" thickBot="1">
      <c r="A22" s="23"/>
      <c r="B22" s="23"/>
      <c r="C22" s="255" t="s">
        <v>115</v>
      </c>
      <c r="D22" s="255"/>
      <c r="E22" s="255"/>
      <c r="F22" s="23"/>
      <c r="G22" s="23"/>
    </row>
    <row r="23" spans="1:7" s="22" customFormat="1" ht="27.95" customHeight="1" thickTop="1" thickBot="1">
      <c r="A23" s="24" t="s">
        <v>87</v>
      </c>
      <c r="B23" s="25" t="s">
        <v>101</v>
      </c>
      <c r="C23" s="25" t="s">
        <v>88</v>
      </c>
      <c r="D23" s="25" t="s">
        <v>89</v>
      </c>
      <c r="E23" s="26" t="s">
        <v>90</v>
      </c>
      <c r="F23" s="37"/>
      <c r="G23" s="37"/>
    </row>
    <row r="24" spans="1:7" s="22" customFormat="1" ht="33" customHeight="1">
      <c r="A24" s="28" t="s">
        <v>116</v>
      </c>
      <c r="B24" s="48" t="s">
        <v>117</v>
      </c>
      <c r="C24" s="39">
        <v>0</v>
      </c>
      <c r="D24" s="38"/>
      <c r="E24" s="40"/>
      <c r="F24" s="37"/>
      <c r="G24" s="37"/>
    </row>
    <row r="25" spans="1:7" s="22" customFormat="1" ht="33" customHeight="1">
      <c r="A25" s="31" t="s">
        <v>118</v>
      </c>
      <c r="B25" s="49" t="s">
        <v>119</v>
      </c>
      <c r="C25" s="143">
        <v>142176295</v>
      </c>
      <c r="D25" s="41"/>
      <c r="E25" s="43"/>
      <c r="F25" s="37"/>
      <c r="G25" s="37"/>
    </row>
    <row r="26" spans="1:7" s="22" customFormat="1" ht="33" customHeight="1">
      <c r="A26" s="31" t="s">
        <v>120</v>
      </c>
      <c r="B26" s="49" t="s">
        <v>121</v>
      </c>
      <c r="C26" s="42">
        <v>52985230</v>
      </c>
      <c r="D26" s="41"/>
      <c r="E26" s="43"/>
      <c r="F26" s="37"/>
      <c r="G26" s="37"/>
    </row>
    <row r="27" spans="1:7" s="22" customFormat="1" ht="29.25" customHeight="1">
      <c r="A27" s="31" t="s">
        <v>122</v>
      </c>
      <c r="B27" s="49" t="s">
        <v>123</v>
      </c>
      <c r="C27" s="42">
        <v>0</v>
      </c>
      <c r="D27" s="41"/>
      <c r="E27" s="43"/>
      <c r="F27" s="37"/>
      <c r="G27" s="37"/>
    </row>
    <row r="28" spans="1:7" s="22" customFormat="1" ht="24" customHeight="1">
      <c r="A28" s="31" t="s">
        <v>124</v>
      </c>
      <c r="B28" s="49" t="s">
        <v>125</v>
      </c>
      <c r="C28" s="42">
        <v>186186834</v>
      </c>
      <c r="D28" s="41"/>
      <c r="E28" s="43"/>
      <c r="F28" s="37"/>
      <c r="G28" s="37"/>
    </row>
    <row r="29" spans="1:7" s="22" customFormat="1" ht="24" customHeight="1">
      <c r="A29" s="31" t="s">
        <v>126</v>
      </c>
      <c r="B29" s="41" t="s">
        <v>127</v>
      </c>
      <c r="C29" s="42">
        <v>2800955</v>
      </c>
      <c r="D29" s="41"/>
      <c r="E29" s="43"/>
      <c r="F29" s="37"/>
      <c r="G29" s="37"/>
    </row>
    <row r="30" spans="1:7" s="22" customFormat="1" ht="24" customHeight="1" thickBot="1">
      <c r="A30" s="34" t="s">
        <v>128</v>
      </c>
      <c r="B30" s="46" t="s">
        <v>129</v>
      </c>
      <c r="C30" s="45">
        <v>334781622</v>
      </c>
      <c r="D30" s="46"/>
      <c r="E30" s="47"/>
      <c r="F30" s="37"/>
      <c r="G30" s="37"/>
    </row>
    <row r="31" spans="1:7" ht="14.25" thickTop="1"/>
    <row r="32" spans="1:7" ht="15">
      <c r="A32" s="206"/>
      <c r="B32" s="206"/>
      <c r="C32" s="206"/>
      <c r="D32" s="206"/>
      <c r="E32" s="206"/>
    </row>
  </sheetData>
  <mergeCells count="14">
    <mergeCell ref="A32:E32"/>
    <mergeCell ref="A1:E1"/>
    <mergeCell ref="C22:E22"/>
    <mergeCell ref="A2:G2"/>
    <mergeCell ref="C3:E3"/>
    <mergeCell ref="C4:D4"/>
    <mergeCell ref="C5:D5"/>
    <mergeCell ref="C6:D6"/>
    <mergeCell ref="C7:D7"/>
    <mergeCell ref="C8:D8"/>
    <mergeCell ref="C9:D9"/>
    <mergeCell ref="A11:G11"/>
    <mergeCell ref="C12:E12"/>
    <mergeCell ref="A21:G21"/>
  </mergeCells>
  <phoneticPr fontId="2" type="noConversion"/>
  <pageMargins left="0.7" right="0.7" top="0.75" bottom="0.43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수지계산서(예사랑)</vt:lpstr>
      <vt:lpstr>총괄표</vt:lpstr>
      <vt:lpstr>세입예산서(예사랑)</vt:lpstr>
      <vt:lpstr>세출예산서(예사랑)</vt:lpstr>
      <vt:lpstr>수입명세서</vt:lpstr>
      <vt:lpstr>지출명세서</vt:lpstr>
      <vt:lpstr>Sheet1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cp:lastPrinted>2020-02-14T06:25:56Z</cp:lastPrinted>
  <dcterms:created xsi:type="dcterms:W3CDTF">2001-12-17T01:02:26Z</dcterms:created>
  <dcterms:modified xsi:type="dcterms:W3CDTF">2020-03-27T06:53:59Z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2F1E1603">
    <vt:lpwstr/>
  </property>
  <property fmtid="{D5CDD505-2E9C-101B-9397-08002B2CF9AE}" pid="3" name="IVIDC">
    <vt:lpwstr/>
  </property>
  <property fmtid="{D5CDD505-2E9C-101B-9397-08002B2CF9AE}" pid="4" name="IVID362F13E8">
    <vt:lpwstr/>
  </property>
  <property fmtid="{D5CDD505-2E9C-101B-9397-08002B2CF9AE}" pid="5" name="IVID3A3618F1">
    <vt:lpwstr/>
  </property>
  <property fmtid="{D5CDD505-2E9C-101B-9397-08002B2CF9AE}" pid="6" name="IVID15E41318">
    <vt:lpwstr/>
  </property>
  <property fmtid="{D5CDD505-2E9C-101B-9397-08002B2CF9AE}" pid="7" name="IVID181914D9">
    <vt:lpwstr/>
  </property>
  <property fmtid="{D5CDD505-2E9C-101B-9397-08002B2CF9AE}" pid="8" name="IVID155815FB">
    <vt:lpwstr/>
  </property>
  <property fmtid="{D5CDD505-2E9C-101B-9397-08002B2CF9AE}" pid="9" name="IVIDD091BF0">
    <vt:lpwstr/>
  </property>
  <property fmtid="{D5CDD505-2E9C-101B-9397-08002B2CF9AE}" pid="10" name="IVID344CCFFC">
    <vt:lpwstr/>
  </property>
  <property fmtid="{D5CDD505-2E9C-101B-9397-08002B2CF9AE}" pid="11" name="IVID1A7D12ED">
    <vt:lpwstr/>
  </property>
  <property fmtid="{D5CDD505-2E9C-101B-9397-08002B2CF9AE}" pid="12" name="IVID1B2115FE">
    <vt:lpwstr/>
  </property>
  <property fmtid="{D5CDD505-2E9C-101B-9397-08002B2CF9AE}" pid="13" name="IVID35431BD0">
    <vt:lpwstr/>
  </property>
  <property fmtid="{D5CDD505-2E9C-101B-9397-08002B2CF9AE}" pid="14" name="IVID4637A884">
    <vt:lpwstr/>
  </property>
  <property fmtid="{D5CDD505-2E9C-101B-9397-08002B2CF9AE}" pid="15" name="IVID127C14F5">
    <vt:lpwstr/>
  </property>
  <property fmtid="{D5CDD505-2E9C-101B-9397-08002B2CF9AE}" pid="16" name="IVID1834F0DD">
    <vt:lpwstr/>
  </property>
  <property fmtid="{D5CDD505-2E9C-101B-9397-08002B2CF9AE}" pid="17" name="IVID312119E0">
    <vt:lpwstr/>
  </property>
  <property fmtid="{D5CDD505-2E9C-101B-9397-08002B2CF9AE}" pid="18" name="IVID1C5812DA">
    <vt:lpwstr/>
  </property>
  <property fmtid="{D5CDD505-2E9C-101B-9397-08002B2CF9AE}" pid="19" name="IVID173907ED">
    <vt:lpwstr/>
  </property>
  <property fmtid="{D5CDD505-2E9C-101B-9397-08002B2CF9AE}" pid="20" name="IVID1D3F17E2">
    <vt:lpwstr/>
  </property>
  <property fmtid="{D5CDD505-2E9C-101B-9397-08002B2CF9AE}" pid="21" name="IVID13451200">
    <vt:lpwstr/>
  </property>
  <property fmtid="{D5CDD505-2E9C-101B-9397-08002B2CF9AE}" pid="22" name="IVID121617DE">
    <vt:lpwstr/>
  </property>
  <property fmtid="{D5CDD505-2E9C-101B-9397-08002B2CF9AE}" pid="23" name="IVID13691AF2">
    <vt:lpwstr/>
  </property>
  <property fmtid="{D5CDD505-2E9C-101B-9397-08002B2CF9AE}" pid="24" name="IVID1A3B0AF0">
    <vt:lpwstr/>
  </property>
  <property fmtid="{D5CDD505-2E9C-101B-9397-08002B2CF9AE}" pid="25" name="IVID373F12DB">
    <vt:lpwstr/>
  </property>
  <property fmtid="{D5CDD505-2E9C-101B-9397-08002B2CF9AE}" pid="26" name="IVID274B1CF5">
    <vt:lpwstr/>
  </property>
  <property fmtid="{D5CDD505-2E9C-101B-9397-08002B2CF9AE}" pid="27" name="IVID2B4E17FA">
    <vt:lpwstr/>
  </property>
  <property fmtid="{D5CDD505-2E9C-101B-9397-08002B2CF9AE}" pid="28" name="IVID253D11EF">
    <vt:lpwstr/>
  </property>
  <property fmtid="{D5CDD505-2E9C-101B-9397-08002B2CF9AE}" pid="29" name="IVID102124BA">
    <vt:lpwstr/>
  </property>
  <property fmtid="{D5CDD505-2E9C-101B-9397-08002B2CF9AE}" pid="30" name="IVID3D1509D0">
    <vt:lpwstr/>
  </property>
  <property fmtid="{D5CDD505-2E9C-101B-9397-08002B2CF9AE}" pid="31" name="IVID35641901">
    <vt:lpwstr/>
  </property>
  <property fmtid="{D5CDD505-2E9C-101B-9397-08002B2CF9AE}" pid="32" name="IVID45E1ED9">
    <vt:lpwstr/>
  </property>
  <property fmtid="{D5CDD505-2E9C-101B-9397-08002B2CF9AE}" pid="33" name="IVID324113D1">
    <vt:lpwstr/>
  </property>
  <property fmtid="{D5CDD505-2E9C-101B-9397-08002B2CF9AE}" pid="34" name="IVID1A2D1903">
    <vt:lpwstr/>
  </property>
  <property fmtid="{D5CDD505-2E9C-101B-9397-08002B2CF9AE}" pid="35" name="IVID222F6E42">
    <vt:lpwstr/>
  </property>
  <property fmtid="{D5CDD505-2E9C-101B-9397-08002B2CF9AE}" pid="36" name="IVID137012E9">
    <vt:lpwstr/>
  </property>
  <property fmtid="{D5CDD505-2E9C-101B-9397-08002B2CF9AE}" pid="37" name="IVID3D4D17F3">
    <vt:lpwstr/>
  </property>
  <property fmtid="{D5CDD505-2E9C-101B-9397-08002B2CF9AE}" pid="38" name="IVID2F2214CF">
    <vt:lpwstr/>
  </property>
  <property fmtid="{D5CDD505-2E9C-101B-9397-08002B2CF9AE}" pid="39" name="IVID212812E2">
    <vt:lpwstr/>
  </property>
  <property fmtid="{D5CDD505-2E9C-101B-9397-08002B2CF9AE}" pid="40" name="IVID174513DF">
    <vt:lpwstr/>
  </property>
  <property fmtid="{D5CDD505-2E9C-101B-9397-08002B2CF9AE}" pid="41" name="IVID33601201">
    <vt:lpwstr/>
  </property>
  <property fmtid="{D5CDD505-2E9C-101B-9397-08002B2CF9AE}" pid="42" name="IVID1D4016E6">
    <vt:lpwstr/>
  </property>
  <property fmtid="{D5CDD505-2E9C-101B-9397-08002B2CF9AE}" pid="43" name="IVID1A3517F4">
    <vt:lpwstr/>
  </property>
  <property fmtid="{D5CDD505-2E9C-101B-9397-08002B2CF9AE}" pid="44" name="IVID2B0E1302">
    <vt:lpwstr/>
  </property>
  <property fmtid="{D5CDD505-2E9C-101B-9397-08002B2CF9AE}" pid="45" name="IVID332E19D7">
    <vt:lpwstr/>
  </property>
  <property fmtid="{D5CDD505-2E9C-101B-9397-08002B2CF9AE}" pid="46" name="IVID22261800">
    <vt:lpwstr/>
  </property>
  <property fmtid="{D5CDD505-2E9C-101B-9397-08002B2CF9AE}" pid="47" name="IVID325116DE">
    <vt:lpwstr/>
  </property>
  <property fmtid="{D5CDD505-2E9C-101B-9397-08002B2CF9AE}" pid="48" name="IVID272C0FEF">
    <vt:lpwstr/>
  </property>
  <property fmtid="{D5CDD505-2E9C-101B-9397-08002B2CF9AE}" pid="49" name="IVID81113D2">
    <vt:lpwstr/>
  </property>
  <property fmtid="{D5CDD505-2E9C-101B-9397-08002B2CF9AE}" pid="50" name="IVID1D231201">
    <vt:lpwstr/>
  </property>
  <property fmtid="{D5CDD505-2E9C-101B-9397-08002B2CF9AE}" pid="51" name="IVID173E1206">
    <vt:lpwstr/>
  </property>
  <property fmtid="{D5CDD505-2E9C-101B-9397-08002B2CF9AE}" pid="52" name="IVID232310EC">
    <vt:lpwstr/>
  </property>
  <property fmtid="{D5CDD505-2E9C-101B-9397-08002B2CF9AE}" pid="53" name="IVID133D1AE5">
    <vt:lpwstr/>
  </property>
  <property fmtid="{D5CDD505-2E9C-101B-9397-08002B2CF9AE}" pid="54" name="IVIDF6113D9">
    <vt:lpwstr/>
  </property>
  <property fmtid="{D5CDD505-2E9C-101B-9397-08002B2CF9AE}" pid="55" name="IVID366A14F0">
    <vt:lpwstr/>
  </property>
  <property fmtid="{D5CDD505-2E9C-101B-9397-08002B2CF9AE}" pid="56" name="IVID362E14DB">
    <vt:lpwstr/>
  </property>
  <property fmtid="{D5CDD505-2E9C-101B-9397-08002B2CF9AE}" pid="57" name="IVID1F6511DB">
    <vt:lpwstr/>
  </property>
  <property fmtid="{D5CDD505-2E9C-101B-9397-08002B2CF9AE}" pid="58" name="IVID3F1D10E8">
    <vt:lpwstr/>
  </property>
  <property fmtid="{D5CDD505-2E9C-101B-9397-08002B2CF9AE}" pid="59" name="IVID144313EE">
    <vt:lpwstr/>
  </property>
  <property fmtid="{D5CDD505-2E9C-101B-9397-08002B2CF9AE}" pid="60" name="IVID316311F9">
    <vt:lpwstr/>
  </property>
  <property fmtid="{D5CDD505-2E9C-101B-9397-08002B2CF9AE}" pid="61" name="IVIDE0715F1">
    <vt:lpwstr/>
  </property>
  <property fmtid="{D5CDD505-2E9C-101B-9397-08002B2CF9AE}" pid="62" name="IVID240A1504">
    <vt:lpwstr/>
  </property>
  <property fmtid="{D5CDD505-2E9C-101B-9397-08002B2CF9AE}" pid="63" name="IVID3B5816EC">
    <vt:lpwstr/>
  </property>
  <property fmtid="{D5CDD505-2E9C-101B-9397-08002B2CF9AE}" pid="64" name="IVID351414F8">
    <vt:lpwstr/>
  </property>
  <property fmtid="{D5CDD505-2E9C-101B-9397-08002B2CF9AE}" pid="65" name="IVID2F251AE7">
    <vt:lpwstr/>
  </property>
  <property fmtid="{D5CDD505-2E9C-101B-9397-08002B2CF9AE}" pid="66" name="IVID2A5E1D03">
    <vt:lpwstr/>
  </property>
  <property fmtid="{D5CDD505-2E9C-101B-9397-08002B2CF9AE}" pid="67" name="IVID306310DF">
    <vt:lpwstr/>
  </property>
  <property fmtid="{D5CDD505-2E9C-101B-9397-08002B2CF9AE}" pid="68" name="IVID266F16CF">
    <vt:lpwstr/>
  </property>
  <property fmtid="{D5CDD505-2E9C-101B-9397-08002B2CF9AE}" pid="69" name="IVID307414D1">
    <vt:lpwstr/>
  </property>
  <property fmtid="{D5CDD505-2E9C-101B-9397-08002B2CF9AE}" pid="70" name="IVID344B1400">
    <vt:lpwstr/>
  </property>
  <property fmtid="{D5CDD505-2E9C-101B-9397-08002B2CF9AE}" pid="71" name="IVID135B1DF5">
    <vt:lpwstr/>
  </property>
  <property fmtid="{D5CDD505-2E9C-101B-9397-08002B2CF9AE}" pid="72" name="IVID1A3716D3">
    <vt:lpwstr/>
  </property>
  <property fmtid="{D5CDD505-2E9C-101B-9397-08002B2CF9AE}" pid="73" name="IVIDD1916DB">
    <vt:lpwstr/>
  </property>
  <property fmtid="{D5CDD505-2E9C-101B-9397-08002B2CF9AE}" pid="74" name="IVID11431AF1">
    <vt:lpwstr/>
  </property>
  <property fmtid="{D5CDD505-2E9C-101B-9397-08002B2CF9AE}" pid="75" name="IVID1B2C19F3">
    <vt:lpwstr/>
  </property>
  <property fmtid="{D5CDD505-2E9C-101B-9397-08002B2CF9AE}" pid="76" name="IVIDD5E0FE6">
    <vt:lpwstr/>
  </property>
  <property fmtid="{D5CDD505-2E9C-101B-9397-08002B2CF9AE}" pid="77" name="IVID162D1605">
    <vt:lpwstr/>
  </property>
  <property fmtid="{D5CDD505-2E9C-101B-9397-08002B2CF9AE}" pid="78" name="IVID14481408">
    <vt:lpwstr/>
  </property>
  <property fmtid="{D5CDD505-2E9C-101B-9397-08002B2CF9AE}" pid="79" name="IVID3E311CF7">
    <vt:lpwstr/>
  </property>
  <property fmtid="{D5CDD505-2E9C-101B-9397-08002B2CF9AE}" pid="80" name="IVID2F3614DB">
    <vt:lpwstr/>
  </property>
  <property fmtid="{D5CDD505-2E9C-101B-9397-08002B2CF9AE}" pid="81" name="IVID28741007">
    <vt:lpwstr/>
  </property>
  <property fmtid="{D5CDD505-2E9C-101B-9397-08002B2CF9AE}" pid="82" name="IVID3E1611E8">
    <vt:lpwstr/>
  </property>
  <property fmtid="{D5CDD505-2E9C-101B-9397-08002B2CF9AE}" pid="83" name="IVID91516E1">
    <vt:lpwstr/>
  </property>
  <property fmtid="{D5CDD505-2E9C-101B-9397-08002B2CF9AE}" pid="84" name="IVID365D17EE">
    <vt:lpwstr/>
  </property>
  <property fmtid="{D5CDD505-2E9C-101B-9397-08002B2CF9AE}" pid="85" name="IVID8531007">
    <vt:lpwstr/>
  </property>
  <property fmtid="{D5CDD505-2E9C-101B-9397-08002B2CF9AE}" pid="86" name="IVIDE6C12F1">
    <vt:lpwstr/>
  </property>
  <property fmtid="{D5CDD505-2E9C-101B-9397-08002B2CF9AE}" pid="87" name="IVID2C3C1BEE">
    <vt:lpwstr/>
  </property>
  <property fmtid="{D5CDD505-2E9C-101B-9397-08002B2CF9AE}" pid="88" name="IVIDA2610F0">
    <vt:lpwstr/>
  </property>
  <property fmtid="{D5CDD505-2E9C-101B-9397-08002B2CF9AE}" pid="89" name="IVID215B0FE5">
    <vt:lpwstr/>
  </property>
  <property fmtid="{D5CDD505-2E9C-101B-9397-08002B2CF9AE}" pid="90" name="IVID336913E1">
    <vt:lpwstr/>
  </property>
  <property fmtid="{D5CDD505-2E9C-101B-9397-08002B2CF9AE}" pid="91" name="IVID22712D5">
    <vt:lpwstr/>
  </property>
  <property fmtid="{D5CDD505-2E9C-101B-9397-08002B2CF9AE}" pid="92" name="IVID37531300">
    <vt:lpwstr/>
  </property>
  <property fmtid="{D5CDD505-2E9C-101B-9397-08002B2CF9AE}" pid="93" name="IVIDD311005">
    <vt:lpwstr/>
  </property>
  <property fmtid="{D5CDD505-2E9C-101B-9397-08002B2CF9AE}" pid="94" name="IVID417511F3">
    <vt:lpwstr/>
  </property>
  <property fmtid="{D5CDD505-2E9C-101B-9397-08002B2CF9AE}" pid="95" name="IVID2C1E12D1">
    <vt:lpwstr/>
  </property>
  <property fmtid="{D5CDD505-2E9C-101B-9397-08002B2CF9AE}" pid="96" name="IVID21301CFB">
    <vt:lpwstr/>
  </property>
  <property fmtid="{D5CDD505-2E9C-101B-9397-08002B2CF9AE}" pid="97" name="IVID3E3A18EF">
    <vt:lpwstr/>
  </property>
  <property fmtid="{D5CDD505-2E9C-101B-9397-08002B2CF9AE}" pid="98" name="IVID19F42C31">
    <vt:lpwstr/>
  </property>
  <property fmtid="{D5CDD505-2E9C-101B-9397-08002B2CF9AE}" pid="99" name="IVID113E10DC">
    <vt:lpwstr/>
  </property>
  <property fmtid="{D5CDD505-2E9C-101B-9397-08002B2CF9AE}" pid="100" name="IVID283D11D6">
    <vt:lpwstr/>
  </property>
  <property fmtid="{D5CDD505-2E9C-101B-9397-08002B2CF9AE}" pid="101" name="IVID453514F6">
    <vt:lpwstr/>
  </property>
  <property fmtid="{D5CDD505-2E9C-101B-9397-08002B2CF9AE}" pid="102" name="IVID137812E5">
    <vt:lpwstr/>
  </property>
  <property fmtid="{D5CDD505-2E9C-101B-9397-08002B2CF9AE}" pid="103" name="IVID17063A1C">
    <vt:lpwstr/>
  </property>
  <property fmtid="{D5CDD505-2E9C-101B-9397-08002B2CF9AE}" pid="104" name="IVID12611ADE">
    <vt:lpwstr/>
  </property>
  <property fmtid="{D5CDD505-2E9C-101B-9397-08002B2CF9AE}" pid="105" name="IVID322814F3">
    <vt:lpwstr/>
  </property>
  <property fmtid="{D5CDD505-2E9C-101B-9397-08002B2CF9AE}" pid="106" name="IVID386F14FA">
    <vt:lpwstr/>
  </property>
  <property fmtid="{D5CDD505-2E9C-101B-9397-08002B2CF9AE}" pid="107" name="IVID190A15F3">
    <vt:lpwstr/>
  </property>
  <property fmtid="{D5CDD505-2E9C-101B-9397-08002B2CF9AE}" pid="108" name="IVID1BDF126E">
    <vt:lpwstr/>
  </property>
  <property fmtid="{D5CDD505-2E9C-101B-9397-08002B2CF9AE}" pid="109" name="IVID3C5710EC">
    <vt:lpwstr/>
  </property>
  <property fmtid="{D5CDD505-2E9C-101B-9397-08002B2CF9AE}" pid="110" name="IVIDA3E11E9">
    <vt:lpwstr/>
  </property>
  <property fmtid="{D5CDD505-2E9C-101B-9397-08002B2CF9AE}" pid="111" name="IVID375215CF">
    <vt:lpwstr/>
  </property>
  <property fmtid="{D5CDD505-2E9C-101B-9397-08002B2CF9AE}" pid="112" name="IVID1D401702">
    <vt:lpwstr/>
  </property>
  <property fmtid="{D5CDD505-2E9C-101B-9397-08002B2CF9AE}" pid="113" name="IVID382E16DB">
    <vt:lpwstr/>
  </property>
  <property fmtid="{D5CDD505-2E9C-101B-9397-08002B2CF9AE}" pid="114" name="IVID30321805">
    <vt:lpwstr/>
  </property>
  <property fmtid="{D5CDD505-2E9C-101B-9397-08002B2CF9AE}" pid="115" name="IVIDF3415DD">
    <vt:lpwstr/>
  </property>
  <property fmtid="{D5CDD505-2E9C-101B-9397-08002B2CF9AE}" pid="116" name="IVID112118DE">
    <vt:lpwstr/>
  </property>
  <property fmtid="{D5CDD505-2E9C-101B-9397-08002B2CF9AE}" pid="117" name="IVID2C0E11E8">
    <vt:lpwstr/>
  </property>
  <property fmtid="{D5CDD505-2E9C-101B-9397-08002B2CF9AE}" pid="118" name="IVID233A10E1">
    <vt:lpwstr/>
  </property>
  <property fmtid="{D5CDD505-2E9C-101B-9397-08002B2CF9AE}" pid="119" name="IVID3E3919D4">
    <vt:lpwstr/>
  </property>
  <property fmtid="{D5CDD505-2E9C-101B-9397-08002B2CF9AE}" pid="120" name="IVID113E1ADD">
    <vt:lpwstr/>
  </property>
  <property fmtid="{D5CDD505-2E9C-101B-9397-08002B2CF9AE}" pid="121" name="IVID113D14F9">
    <vt:lpwstr/>
  </property>
  <property fmtid="{D5CDD505-2E9C-101B-9397-08002B2CF9AE}" pid="122" name="IVID265C1905">
    <vt:lpwstr/>
  </property>
  <property fmtid="{D5CDD505-2E9C-101B-9397-08002B2CF9AE}" pid="123" name="IVID32281CED">
    <vt:lpwstr/>
  </property>
  <property fmtid="{D5CDD505-2E9C-101B-9397-08002B2CF9AE}" pid="124" name="IVID370C1506">
    <vt:lpwstr/>
  </property>
  <property fmtid="{D5CDD505-2E9C-101B-9397-08002B2CF9AE}" pid="125" name="IVID30171A08">
    <vt:lpwstr/>
  </property>
  <property fmtid="{D5CDD505-2E9C-101B-9397-08002B2CF9AE}" pid="126" name="IVID24141AD0">
    <vt:lpwstr/>
  </property>
  <property fmtid="{D5CDD505-2E9C-101B-9397-08002B2CF9AE}" pid="127" name="IVID80A173A">
    <vt:lpwstr/>
  </property>
  <property fmtid="{D5CDD505-2E9C-101B-9397-08002B2CF9AE}" pid="128" name="IVID475611CF">
    <vt:lpwstr/>
  </property>
  <property fmtid="{D5CDD505-2E9C-101B-9397-08002B2CF9AE}" pid="129" name="IVID302D13DA">
    <vt:lpwstr/>
  </property>
  <property fmtid="{D5CDD505-2E9C-101B-9397-08002B2CF9AE}" pid="130" name="IVIDD5915D9">
    <vt:lpwstr/>
  </property>
  <property fmtid="{D5CDD505-2E9C-101B-9397-08002B2CF9AE}" pid="131" name="IVID17F6384A">
    <vt:lpwstr/>
  </property>
  <property fmtid="{D5CDD505-2E9C-101B-9397-08002B2CF9AE}" pid="132" name="IVID3B5A10EA">
    <vt:lpwstr/>
  </property>
  <property fmtid="{D5CDD505-2E9C-101B-9397-08002B2CF9AE}" pid="133" name="IVID3D0F16E3">
    <vt:lpwstr/>
  </property>
  <property fmtid="{D5CDD505-2E9C-101B-9397-08002B2CF9AE}" pid="134" name="IVID30260FFC">
    <vt:lpwstr/>
  </property>
  <property fmtid="{D5CDD505-2E9C-101B-9397-08002B2CF9AE}" pid="135" name="IVID2F301BED">
    <vt:lpwstr/>
  </property>
  <property fmtid="{D5CDD505-2E9C-101B-9397-08002B2CF9AE}" pid="136" name="IVID2F1117F5">
    <vt:lpwstr/>
  </property>
  <property fmtid="{D5CDD505-2E9C-101B-9397-08002B2CF9AE}" pid="137" name="IVID2E511106">
    <vt:lpwstr/>
  </property>
  <property fmtid="{D5CDD505-2E9C-101B-9397-08002B2CF9AE}" pid="138" name="IVID2A6D14EB">
    <vt:lpwstr/>
  </property>
  <property fmtid="{D5CDD505-2E9C-101B-9397-08002B2CF9AE}" pid="139" name="IVIDA1B07F3">
    <vt:lpwstr/>
  </property>
  <property fmtid="{D5CDD505-2E9C-101B-9397-08002B2CF9AE}" pid="140" name="IVID2A6715D8">
    <vt:lpwstr/>
  </property>
  <property fmtid="{D5CDD505-2E9C-101B-9397-08002B2CF9AE}" pid="141" name="IVID222D19FF">
    <vt:lpwstr/>
  </property>
  <property fmtid="{D5CDD505-2E9C-101B-9397-08002B2CF9AE}" pid="142" name="IVID2E670A05">
    <vt:lpwstr/>
  </property>
  <property fmtid="{D5CDD505-2E9C-101B-9397-08002B2CF9AE}" pid="143" name="IVID2A161305">
    <vt:lpwstr/>
  </property>
  <property fmtid="{D5CDD505-2E9C-101B-9397-08002B2CF9AE}" pid="144" name="IVID2D4D15EB">
    <vt:lpwstr/>
  </property>
  <property fmtid="{D5CDD505-2E9C-101B-9397-08002B2CF9AE}" pid="145" name="IVID432613D2">
    <vt:lpwstr/>
  </property>
  <property fmtid="{D5CDD505-2E9C-101B-9397-08002B2CF9AE}" pid="146" name="IVID39601803">
    <vt:lpwstr/>
  </property>
  <property fmtid="{D5CDD505-2E9C-101B-9397-08002B2CF9AE}" pid="147" name="IVID394F11F2">
    <vt:lpwstr/>
  </property>
  <property fmtid="{D5CDD505-2E9C-101B-9397-08002B2CF9AE}" pid="148" name="IVID22690F09">
    <vt:lpwstr/>
  </property>
  <property fmtid="{D5CDD505-2E9C-101B-9397-08002B2CF9AE}" pid="149" name="IVID2A4E11EA">
    <vt:lpwstr/>
  </property>
  <property fmtid="{D5CDD505-2E9C-101B-9397-08002B2CF9AE}" pid="150" name="IVID1C5711E4">
    <vt:lpwstr/>
  </property>
  <property fmtid="{D5CDD505-2E9C-101B-9397-08002B2CF9AE}" pid="151" name="IVID272C1306">
    <vt:lpwstr/>
  </property>
  <property fmtid="{D5CDD505-2E9C-101B-9397-08002B2CF9AE}" pid="152" name="IVID1203312D">
    <vt:lpwstr/>
  </property>
  <property fmtid="{D5CDD505-2E9C-101B-9397-08002B2CF9AE}" pid="153" name="IVID262214D4">
    <vt:lpwstr/>
  </property>
  <property fmtid="{D5CDD505-2E9C-101B-9397-08002B2CF9AE}" pid="154" name="IVID1C6310DA">
    <vt:lpwstr/>
  </property>
  <property fmtid="{D5CDD505-2E9C-101B-9397-08002B2CF9AE}" pid="155" name="IVID116216F5">
    <vt:lpwstr/>
  </property>
  <property fmtid="{D5CDD505-2E9C-101B-9397-08002B2CF9AE}" pid="156" name="IVID157115F8">
    <vt:lpwstr/>
  </property>
  <property fmtid="{D5CDD505-2E9C-101B-9397-08002B2CF9AE}" pid="157" name="IVID29551DEB">
    <vt:lpwstr/>
  </property>
  <property fmtid="{D5CDD505-2E9C-101B-9397-08002B2CF9AE}" pid="158" name="IVIDB3518FD">
    <vt:lpwstr/>
  </property>
  <property fmtid="{D5CDD505-2E9C-101B-9397-08002B2CF9AE}" pid="159" name="IVID3C68160B">
    <vt:lpwstr/>
  </property>
  <property fmtid="{D5CDD505-2E9C-101B-9397-08002B2CF9AE}" pid="160" name="IVID292A1EF4">
    <vt:lpwstr/>
  </property>
  <property fmtid="{D5CDD505-2E9C-101B-9397-08002B2CF9AE}" pid="161" name="IVID274A1C06">
    <vt:lpwstr/>
  </property>
  <property fmtid="{D5CDD505-2E9C-101B-9397-08002B2CF9AE}" pid="162" name="IVID2F0C07E8">
    <vt:lpwstr/>
  </property>
  <property fmtid="{D5CDD505-2E9C-101B-9397-08002B2CF9AE}" pid="163" name="IVID294614DA">
    <vt:lpwstr/>
  </property>
  <property fmtid="{D5CDD505-2E9C-101B-9397-08002B2CF9AE}" pid="164" name="IVID1F2414DA">
    <vt:lpwstr/>
  </property>
  <property fmtid="{D5CDD505-2E9C-101B-9397-08002B2CF9AE}" pid="165" name="IVID101B18FD">
    <vt:lpwstr/>
  </property>
</Properties>
</file>